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000" windowHeight="5730" tabRatio="832" firstSheet="3" activeTab="6"/>
  </bookViews>
  <sheets>
    <sheet name="封面" sheetId="1" r:id="rId1"/>
    <sheet name="目录" sheetId="2" r:id="rId2"/>
    <sheet name="表一公共预算收支表" sheetId="3" r:id="rId3"/>
    <sheet name="表二公共预算变动表" sheetId="4" r:id="rId4"/>
    <sheet name="表三公共预算经济分类调整表" sheetId="5" r:id="rId5"/>
    <sheet name="表四政府性基金" sheetId="6" r:id="rId6"/>
    <sheet name="表五政府性基金预算变动表" sheetId="7" r:id="rId7"/>
    <sheet name="表六社会保险基金" sheetId="8" r:id="rId8"/>
    <sheet name="表七国有资本经营预算" sheetId="9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2" hidden="1">表一公共预算收支表!$A$4:$J$64</definedName>
    <definedName name="_ESF8902" localSheetId="4">表三公共预算经济分类调整表!$B$2:$P$2</definedName>
    <definedName name="_ESF8903" localSheetId="4">表三公共预算经济分类调整表!$B$4:$P$4</definedName>
    <definedName name="_ESF8904" localSheetId="4">表三公共预算经济分类调整表!#REF!</definedName>
    <definedName name="_ESF8905" localSheetId="4">表三公共预算经济分类调整表!#REF!</definedName>
    <definedName name="_ESF8906" localSheetId="4">表三公共预算经济分类调整表!$B$5:$P$25</definedName>
    <definedName name="_EST1541" localSheetId="4">表三公共预算经济分类调整表!$B$2:$P$25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aa">#REF!</definedName>
    <definedName name="AccessDatabase" hidden="1">"D:\文_件\省长专项\2000省长专项审批.mdb"</definedName>
    <definedName name="bbb">#REF!</definedName>
    <definedName name="ccc">#REF!</definedName>
    <definedName name="Database" localSheetId="3" hidden="1">#REF!</definedName>
    <definedName name="Database" localSheetId="4" hidden="1">#REF!</definedName>
    <definedName name="Database" localSheetId="6" hidden="1">#REF!</definedName>
    <definedName name="Database" hidden="1">#REF!</definedName>
    <definedName name="database2">#REF!</definedName>
    <definedName name="database3">#REF!</definedName>
    <definedName name="fg">#REF!</definedName>
    <definedName name="gxxe2003">'[1]P1012001'!$A$6:$E$117</definedName>
    <definedName name="gxxe20032">'[2]P1012001'!$A$6:$E$117</definedName>
    <definedName name="hhhh">#REF!</definedName>
    <definedName name="kkkk">#REF!</definedName>
    <definedName name="_xlnm.Print_Area" localSheetId="3">表二公共预算变动表!$A$1:$O$31</definedName>
    <definedName name="_xlnm.Print_Area" localSheetId="6">表五政府性基金预算变动表!$A$1:$J$21</definedName>
    <definedName name="_xlnm.Print_Area" localSheetId="2">表一公共预算收支表!$A$1:$J$64</definedName>
    <definedName name="_xlnm.Print_Area" hidden="1">#REF!</definedName>
    <definedName name="Print_Area_MI">#REF!</definedName>
    <definedName name="_xlnm.Print_Titles" localSheetId="7">表六社会保险基金!$2:$4</definedName>
    <definedName name="_xlnm.Print_Titles" localSheetId="8">表七国有资本经营预算!$2:$4</definedName>
    <definedName name="_xlnm.Print_Titles" localSheetId="4">表三公共预算经济分类调整表!$A:$A,表三公共预算经济分类调整表!$1:$4</definedName>
    <definedName name="_xlnm.Print_Titles" localSheetId="5">表四政府性基金!$2:$4</definedName>
    <definedName name="_xlnm.Print_Titles" localSheetId="2">表一公共预算收支表!$1:$4</definedName>
    <definedName name="_xlnm.Print_Titles" hidden="1">#REF!</definedName>
    <definedName name="zhe">#REF!</definedName>
    <definedName name="表4" localSheetId="3">#REF!</definedName>
    <definedName name="表4" localSheetId="4">#REF!</definedName>
    <definedName name="表4" localSheetId="6">#REF!</definedName>
    <definedName name="表4">#REF!</definedName>
    <definedName name="城维费">#REF!</definedName>
    <definedName name="大调动">#REF!</definedName>
    <definedName name="地区名称">#REF!</definedName>
    <definedName name="鹅eee">#REF!</definedName>
    <definedName name="饿">#REF!</definedName>
    <definedName name="汇率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全额差额比例">'[3]C01-1'!#REF!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>#REF!</definedName>
    <definedName name="位次d">[4]四月份月报!#REF!</definedName>
    <definedName name="先征后返徐2">#REF!</definedName>
    <definedName name="预备费分项目">#REF!</definedName>
    <definedName name="综合">#REF!</definedName>
    <definedName name="综核">#REF!</definedName>
    <definedName name="전">#REF!</definedName>
    <definedName name="주택사업본부">#REF!</definedName>
    <definedName name="철구사업본부">#REF!</definedName>
    <definedName name="_xlnm._FilterDatabase" localSheetId="3" hidden="1">表二公共预算变动表!$A$5:$F$29</definedName>
    <definedName name="_xlnm._FilterDatabase" localSheetId="6" hidden="1">表五政府性基金预算变动表!$A$5:$D$21</definedName>
    <definedName name="_xlnm.Print_Area" localSheetId="5">表四政府性基金!$A$1:$J$25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李国青</author>
  </authors>
  <commentList>
    <comment ref="B3" authorId="0">
      <text>
        <r>
          <rPr>
            <b/>
            <sz val="9"/>
            <rFont val="宋体"/>
            <charset val="134"/>
          </rPr>
          <t>李国青:</t>
        </r>
        <r>
          <rPr>
            <sz val="9"/>
            <rFont val="宋体"/>
            <charset val="134"/>
          </rPr>
          <t xml:space="preserve">
请输入报告年度。
××××</t>
        </r>
      </text>
    </comment>
  </commentList>
</comments>
</file>

<file path=xl/sharedStrings.xml><?xml version="1.0" encoding="utf-8"?>
<sst xmlns="http://schemas.openxmlformats.org/spreadsheetml/2006/main" count="387" uniqueCount="243">
  <si>
    <t>芒  市</t>
  </si>
  <si>
    <t xml:space="preserve">2018年度本级预算调整方案                 </t>
  </si>
  <si>
    <t>芒  市  财  政  局</t>
  </si>
  <si>
    <t>二  O 一 八年十一 月</t>
  </si>
  <si>
    <t>目      录</t>
  </si>
  <si>
    <t>表一</t>
  </si>
  <si>
    <t xml:space="preserve">2018年度芒市本级一般公共预算收支安排调整表　　　　　　　　　　　　　　　　     　　　   </t>
  </si>
  <si>
    <t>1-2</t>
  </si>
  <si>
    <t>表二</t>
  </si>
  <si>
    <t>2018年度芒市本级一般公共预算支出调整变动情况表　　　　　　　　　　　　　　　　　</t>
  </si>
  <si>
    <t>表三</t>
  </si>
  <si>
    <t>2018年度芒市本级一般公共预算基本支出经济分类调整表</t>
  </si>
  <si>
    <t>表四</t>
  </si>
  <si>
    <t>2018年度芒市本级政府性基金预算收支安排调整表　　　　　　　　　　　　　　　</t>
  </si>
  <si>
    <t>表五</t>
  </si>
  <si>
    <t>2018年度芒市本级政府性基金预算支出调整变动情况表</t>
  </si>
  <si>
    <t>表六</t>
  </si>
  <si>
    <t>2018年度芒市本级社会保险基金预算支出安排调整表</t>
  </si>
  <si>
    <t>表七</t>
  </si>
  <si>
    <t>2018年度芒市本级国有资本经营预算收支安排调整表</t>
  </si>
  <si>
    <t>2018年度芒市本级一般公共预算收支安排调整表</t>
  </si>
  <si>
    <t>单位：万元</t>
  </si>
  <si>
    <t>收      入</t>
  </si>
  <si>
    <t>年初预算数</t>
  </si>
  <si>
    <t>第三届人大常委会第十一次会议调整预算数</t>
  </si>
  <si>
    <t>本次调整预算数</t>
  </si>
  <si>
    <t>本次调整预算数较上次调整预算数±</t>
  </si>
  <si>
    <t>支出</t>
  </si>
  <si>
    <t>101 税收收入</t>
  </si>
  <si>
    <t>201 一般公共服务支出</t>
  </si>
  <si>
    <t>10101 增值税</t>
  </si>
  <si>
    <t>203 国防支出</t>
  </si>
  <si>
    <t>10103 营业税</t>
  </si>
  <si>
    <t>204 公共安全支出</t>
  </si>
  <si>
    <t>10104 企业所得税</t>
  </si>
  <si>
    <t>205 教育支出</t>
  </si>
  <si>
    <t>10105 企业所得税退税</t>
  </si>
  <si>
    <t>206 科学技术支出</t>
  </si>
  <si>
    <t>10106 个人所得税</t>
  </si>
  <si>
    <t>207 文化体育与传媒支出</t>
  </si>
  <si>
    <t>10107 资源税</t>
  </si>
  <si>
    <t>208 社会保障和就业支出</t>
  </si>
  <si>
    <t>10109 城市维护建设税</t>
  </si>
  <si>
    <t>210 医疗卫生与计划生育支出</t>
  </si>
  <si>
    <t>10110 房产税</t>
  </si>
  <si>
    <t>211 节能环保支出</t>
  </si>
  <si>
    <t>10111 印花税</t>
  </si>
  <si>
    <t>212 城乡社区支出</t>
  </si>
  <si>
    <t>10112 城镇土地使用税</t>
  </si>
  <si>
    <t>213 农林水支出</t>
  </si>
  <si>
    <t>10113 土地增值税</t>
  </si>
  <si>
    <t>214 交通运输支出</t>
  </si>
  <si>
    <t>10114 车船税</t>
  </si>
  <si>
    <t>215 资源勘探信息等支出</t>
  </si>
  <si>
    <t>10118 耕地占用税</t>
  </si>
  <si>
    <t>216 商业服务业等支出</t>
  </si>
  <si>
    <t>10119 契税</t>
  </si>
  <si>
    <t>217 金融支出</t>
  </si>
  <si>
    <t>10120 烟叶税</t>
  </si>
  <si>
    <t>220 国土海洋气象等支出</t>
  </si>
  <si>
    <t>10199 其他税收收入</t>
  </si>
  <si>
    <t>221 住房保障支出</t>
  </si>
  <si>
    <t>103 非税收入</t>
  </si>
  <si>
    <t>222 粮油物资储备支出</t>
  </si>
  <si>
    <t>10302 专项收入</t>
  </si>
  <si>
    <t>227 预备费</t>
  </si>
  <si>
    <t>10304 行政事业性收费收入</t>
  </si>
  <si>
    <t>229 其他支出</t>
  </si>
  <si>
    <t>10305 罚没收入</t>
  </si>
  <si>
    <t>232 债务付息支出</t>
  </si>
  <si>
    <t>10306 国有资本经营收入</t>
  </si>
  <si>
    <t>233 债务发行费支出</t>
  </si>
  <si>
    <t>10307 国有资源（资产）有偿使用收入</t>
  </si>
  <si>
    <t>10308 捐赠收入</t>
  </si>
  <si>
    <r>
      <rPr>
        <sz val="12"/>
        <rFont val="宋体"/>
        <charset val="134"/>
      </rPr>
      <t>10309</t>
    </r>
    <r>
      <rPr>
        <sz val="12"/>
        <rFont val="宋体"/>
        <charset val="134"/>
      </rPr>
      <t xml:space="preserve"> 政府住房基金收入</t>
    </r>
  </si>
  <si>
    <t>10399 其他收入</t>
  </si>
  <si>
    <t xml:space="preserve"> </t>
  </si>
  <si>
    <t>本年收入小计</t>
  </si>
  <si>
    <t>本年支出小计</t>
  </si>
  <si>
    <t>110 转移性收入</t>
  </si>
  <si>
    <t>230 转移性支出</t>
  </si>
  <si>
    <t xml:space="preserve">  11001 返还性收入</t>
  </si>
  <si>
    <t xml:space="preserve">  23003 专项转移支付</t>
  </si>
  <si>
    <t xml:space="preserve">        所得税基数返还收入</t>
  </si>
  <si>
    <t xml:space="preserve">        增值税和消费税返还收入</t>
  </si>
  <si>
    <t xml:space="preserve">  23006 上解支出</t>
  </si>
  <si>
    <t xml:space="preserve">        增值税“五五分享”税返还收入</t>
  </si>
  <si>
    <t xml:space="preserve">    230601 体制上解支出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</si>
  <si>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11002 一般性转移支付收入</t>
    </r>
  </si>
  <si>
    <t xml:space="preserve">    230602 专项上解支出</t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</si>
  <si>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体制补助收入</t>
    </r>
  </si>
  <si>
    <t xml:space="preserve">           出口退税专项上解支出</t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</si>
  <si>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均衡性转移支付收入</t>
    </r>
  </si>
  <si>
    <t xml:space="preserve">           其他专项上解支出</t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</si>
  <si>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县级基本财力保障机制奖补资金收入</t>
    </r>
  </si>
  <si>
    <t xml:space="preserve">        结算补助收入</t>
  </si>
  <si>
    <t xml:space="preserve">        企业事业单位划转补助收入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</si>
  <si>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基层公检法司转移支付收入</t>
    </r>
  </si>
  <si>
    <t xml:space="preserve">        城乡义务教育转移支付收入</t>
  </si>
  <si>
    <t xml:space="preserve">        基本养老金转移支付收入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</si>
  <si>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城乡居民医疗保险转移支付收入</t>
    </r>
  </si>
  <si>
    <t xml:space="preserve">        农村综合改革转移支付收入</t>
  </si>
  <si>
    <t xml:space="preserve">        重点生态功能区转移支付收入</t>
  </si>
  <si>
    <t xml:space="preserve">        固定数额补助收入</t>
  </si>
  <si>
    <t xml:space="preserve">        民族地区转移支付收入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</si>
  <si>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边疆地区转移支付收入</t>
    </r>
  </si>
  <si>
    <t xml:space="preserve">        贫困地区转移支付收入</t>
  </si>
  <si>
    <t xml:space="preserve">        其他一般性转移支付收入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</si>
  <si>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11003 专项转移支付收入</t>
    </r>
  </si>
  <si>
    <t xml:space="preserve">  11006 上解收入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</si>
  <si>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11008 上年结余收入</t>
    </r>
  </si>
  <si>
    <t xml:space="preserve">  11009 调入资金</t>
  </si>
  <si>
    <t xml:space="preserve">  23008 调出资金</t>
  </si>
  <si>
    <t xml:space="preserve">  110090101 调入预算稳定调节基金</t>
  </si>
  <si>
    <t xml:space="preserve">  2300801 补充预算稳定调节基金</t>
  </si>
  <si>
    <t xml:space="preserve">  110090102 从政府性基金调入一般公共预算</t>
  </si>
  <si>
    <t xml:space="preserve">  23009 年终结余</t>
  </si>
  <si>
    <t xml:space="preserve">  110090103 从国有资本经营预算调入一般公共预算</t>
  </si>
  <si>
    <t xml:space="preserve">        结转</t>
  </si>
  <si>
    <t xml:space="preserve">  110090199 从其他资金调入一般公共预算</t>
  </si>
  <si>
    <t xml:space="preserve">        净结余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</si>
  <si>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11011 债务转贷收入</t>
    </r>
  </si>
  <si>
    <t xml:space="preserve">  231  债务还本支出</t>
  </si>
  <si>
    <t>收 入 合 计</t>
  </si>
  <si>
    <t>支 出 合 计</t>
  </si>
  <si>
    <t>2018年度芒市本级一般公共预算支出调整变动情况表</t>
  </si>
  <si>
    <t xml:space="preserve">        单位：万元</t>
  </si>
  <si>
    <t>预算支出科目</t>
  </si>
  <si>
    <t>补助下级专款</t>
  </si>
  <si>
    <t>增加减少预算</t>
  </si>
  <si>
    <t>项目支出调整预算</t>
  </si>
  <si>
    <t>一般性转移支付支出</t>
  </si>
  <si>
    <t>上级专款支出</t>
  </si>
  <si>
    <t>年初预算非税收入安排支出</t>
  </si>
  <si>
    <t>动支预备费</t>
  </si>
  <si>
    <t>调整预算数</t>
  </si>
  <si>
    <t>1-10月实际下达+预测数</t>
  </si>
  <si>
    <t>年初预算安排数</t>
  </si>
  <si>
    <t>差额</t>
  </si>
  <si>
    <t>金额</t>
  </si>
  <si>
    <t>1-10月实际下达</t>
  </si>
  <si>
    <t>调整数</t>
  </si>
  <si>
    <t>1至10月实际支出数</t>
  </si>
  <si>
    <t>233 债务发行费用支出</t>
  </si>
  <si>
    <t xml:space="preserve">    本级支出合计</t>
  </si>
  <si>
    <t>项目</t>
  </si>
  <si>
    <t>总计</t>
  </si>
  <si>
    <t>501 机关工资福利支出</t>
  </si>
  <si>
    <t>502 机关商品和服务支出</t>
  </si>
  <si>
    <t>505 对事业单位经常性补助</t>
  </si>
  <si>
    <t>509 对个人和家庭的补助</t>
  </si>
  <si>
    <t>年初数</t>
  </si>
  <si>
    <t>较年初数增减</t>
  </si>
  <si>
    <t>支 出 总 计</t>
  </si>
  <si>
    <t>2018年度芒市本级政府性基金预算收支安排调整表</t>
  </si>
  <si>
    <t>支      出</t>
  </si>
  <si>
    <t>上年结余</t>
  </si>
  <si>
    <t>专项资金下达</t>
  </si>
  <si>
    <t>专项资金下达预测+</t>
  </si>
  <si>
    <t>本级安排</t>
  </si>
  <si>
    <r>
      <rPr>
        <sz val="12"/>
        <rFont val="宋体"/>
        <charset val="134"/>
      </rPr>
      <t>103014</t>
    </r>
    <r>
      <rPr>
        <sz val="12"/>
        <rFont val="宋体"/>
        <charset val="134"/>
      </rPr>
      <t>6</t>
    </r>
    <r>
      <rPr>
        <sz val="12"/>
        <rFont val="宋体"/>
        <charset val="134"/>
      </rPr>
      <t xml:space="preserve"> 国有土地收益基金收入</t>
    </r>
  </si>
  <si>
    <r>
      <rPr>
        <sz val="12"/>
        <rFont val="宋体"/>
        <charset val="134"/>
      </rPr>
      <t>20</t>
    </r>
    <r>
      <rPr>
        <sz val="12"/>
        <rFont val="宋体"/>
        <charset val="134"/>
      </rPr>
      <t>6</t>
    </r>
    <r>
      <rPr>
        <sz val="12"/>
        <rFont val="宋体"/>
        <charset val="134"/>
      </rPr>
      <t xml:space="preserve">  科学技术支出</t>
    </r>
  </si>
  <si>
    <r>
      <rPr>
        <sz val="12"/>
        <rFont val="宋体"/>
        <charset val="134"/>
      </rPr>
      <t>103014</t>
    </r>
    <r>
      <rPr>
        <sz val="12"/>
        <rFont val="宋体"/>
        <charset val="134"/>
      </rPr>
      <t>7</t>
    </r>
    <r>
      <rPr>
        <sz val="12"/>
        <rFont val="宋体"/>
        <charset val="134"/>
      </rPr>
      <t xml:space="preserve"> 农业土地开发资金收入</t>
    </r>
  </si>
  <si>
    <t>207  文化体育与传媒支出</t>
  </si>
  <si>
    <t>1030148 国有土地使用权出让收入</t>
  </si>
  <si>
    <t>208  社会保障和就业支出</t>
  </si>
  <si>
    <t>1030155 彩票公益金收入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</si>
  <si>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11  节能环保支出</t>
    </r>
  </si>
  <si>
    <r>
      <rPr>
        <sz val="12"/>
        <rFont val="宋体"/>
        <charset val="134"/>
      </rPr>
      <t>10301</t>
    </r>
    <r>
      <rPr>
        <sz val="12"/>
        <rFont val="宋体"/>
        <charset val="134"/>
      </rPr>
      <t>56</t>
    </r>
    <r>
      <rPr>
        <sz val="12"/>
        <rFont val="宋体"/>
        <charset val="134"/>
      </rPr>
      <t xml:space="preserve"> 城市基础设施配套费收入</t>
    </r>
  </si>
  <si>
    <t>212  城乡社区支出</t>
  </si>
  <si>
    <r>
      <rPr>
        <sz val="12"/>
        <rFont val="宋体"/>
        <charset val="134"/>
      </rPr>
      <t>103015</t>
    </r>
    <r>
      <rPr>
        <sz val="12"/>
        <rFont val="宋体"/>
        <charset val="134"/>
      </rPr>
      <t>7</t>
    </r>
    <r>
      <rPr>
        <sz val="12"/>
        <rFont val="宋体"/>
        <charset val="134"/>
      </rPr>
      <t xml:space="preserve"> 小型水库移民扶助基金收入</t>
    </r>
  </si>
  <si>
    <t>213  农林水支出</t>
  </si>
  <si>
    <t>1030178 污水处理费收入</t>
  </si>
  <si>
    <t>214  交通运输支出</t>
  </si>
  <si>
    <t>1030180 彩票发行机构和彩票销售机构的业务费用</t>
  </si>
  <si>
    <t>215  资源勘探信息等支出</t>
  </si>
  <si>
    <t>1030199 其他政府性基金收入</t>
  </si>
  <si>
    <t>216  商业服务业等支出</t>
  </si>
  <si>
    <t>217  金融支出</t>
  </si>
  <si>
    <t>229  其他支出</t>
  </si>
  <si>
    <t>232  债务付息支出</t>
  </si>
  <si>
    <t>233  债务发行费用支出</t>
  </si>
  <si>
    <t>11004 政府性基金转移收入</t>
  </si>
  <si>
    <t>23004 政府性基金转移支付</t>
  </si>
  <si>
    <t>11008 上年结余收入</t>
  </si>
  <si>
    <t>23008 调出资金</t>
  </si>
  <si>
    <t>11009 调入资金</t>
  </si>
  <si>
    <t>23009 年终结余</t>
  </si>
  <si>
    <t>11011 债务转贷收入</t>
  </si>
  <si>
    <t>231   债务还本支出</t>
  </si>
  <si>
    <t>206  科学技术支出</t>
  </si>
  <si>
    <t>211  节能环保支出</t>
  </si>
  <si>
    <t xml:space="preserve">     本级支出合计</t>
  </si>
  <si>
    <t>2018年度芒市本级社会保险基金预算收支安排调整表</t>
  </si>
  <si>
    <t>较年初预算数±</t>
  </si>
  <si>
    <t>10201 企业职工基本养老保险基金收入</t>
  </si>
  <si>
    <t>20901 企业职工基本养老保险基金支出</t>
  </si>
  <si>
    <t>10202 失业保险基金收入</t>
  </si>
  <si>
    <t>20902 失业保险基金支出</t>
  </si>
  <si>
    <t>10203 职工基本医疗保险基金收入</t>
  </si>
  <si>
    <t>20903 职工基本医疗保险基金支出</t>
  </si>
  <si>
    <t>10204 工伤保险基金收入</t>
  </si>
  <si>
    <t>20904 工伤保险基金支出</t>
  </si>
  <si>
    <t>10205 生育保险基金收入</t>
  </si>
  <si>
    <t>20905 生育保险基金支出</t>
  </si>
  <si>
    <t>10206 新型农村合作医疗基金收入</t>
  </si>
  <si>
    <t>20906 新型农村合作医疗基金支出</t>
  </si>
  <si>
    <t>10207 城镇居民基本医疗保险基金收入</t>
  </si>
  <si>
    <t>20907 城镇居民基本医疗保险基金支出</t>
  </si>
  <si>
    <t>10210 城乡居民基本养老保险基金收入</t>
  </si>
  <si>
    <t>20910 城乡居民基本养老保险基金支出</t>
  </si>
  <si>
    <t>10211 机关事业单位基本养老保险基金收入</t>
  </si>
  <si>
    <t>20911 机关事业单位基本养老保险基金支出</t>
  </si>
  <si>
    <t>10212 城乡居民基本医疗保险基金收入</t>
  </si>
  <si>
    <t>20912 城乡居民基本医疗保险基金支出</t>
  </si>
  <si>
    <t>10299 其他社会保险基金收入</t>
  </si>
  <si>
    <t>20999 其他社会保险基金支出</t>
  </si>
  <si>
    <t xml:space="preserve">  1100803 社会保险基金预算上年结余收入</t>
  </si>
  <si>
    <t xml:space="preserve">  2300903 社会保险基金预算年终结余</t>
  </si>
  <si>
    <t>11014 社会保险基金上解下拨收入</t>
  </si>
  <si>
    <t>23014 社会保险基金上解下拨支出</t>
  </si>
  <si>
    <t xml:space="preserve">  1101401 社会保险基金上级补助收入</t>
  </si>
  <si>
    <t xml:space="preserve">  2301401 社会保险基金补助下级支出</t>
  </si>
  <si>
    <t xml:space="preserve">  1101402 社会保险基金下级上解收入</t>
  </si>
  <si>
    <t xml:space="preserve">  2301402 社会保险基金上解上级支出</t>
  </si>
  <si>
    <t>1030601 利润收入</t>
  </si>
  <si>
    <t>22301　解决历史遗留问题及改革成本支出</t>
  </si>
  <si>
    <t>1030602 股利、股息收入</t>
  </si>
  <si>
    <t>22302　国有企业资本金注入</t>
  </si>
  <si>
    <t>1030603 产权转让收入</t>
  </si>
  <si>
    <t>22303　国有企业政策性补贴</t>
  </si>
  <si>
    <t>1030604 清算收入</t>
  </si>
  <si>
    <t>22304　金融国有资本经营预算支出</t>
  </si>
  <si>
    <t>1030698 其他国有资本经营预算收入</t>
  </si>
  <si>
    <t>22399　其他国有资本经营预算支出</t>
  </si>
  <si>
    <t>国有资本经营收入</t>
  </si>
  <si>
    <t>国有资本经营支出</t>
  </si>
  <si>
    <t>110　转移支付收入</t>
  </si>
  <si>
    <t>230　转移性支出</t>
  </si>
  <si>
    <t xml:space="preserve">  11005　国有资本经营预算转移支付收入</t>
  </si>
  <si>
    <t xml:space="preserve">  23005　国有资本经营预算转移支付</t>
  </si>
  <si>
    <t xml:space="preserve">  23008　调出资金</t>
  </si>
  <si>
    <t xml:space="preserve">    2300803　国有资本经营预算调出资金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</si>
</sst>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#,##0;\-#,##0;&quot;-&quot;"/>
    <numFmt numFmtId="178" formatCode="#,##0;\(#,##0\)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_-* #,##0_$_-;\-* #,##0_$_-;_-* &quot;-&quot;_$_-;_-@_-"/>
    <numFmt numFmtId="183" formatCode="_-* #,##0&quot;$&quot;_-;\-* #,##0&quot;$&quot;_-;_-* &quot;-&quot;&quot;$&quot;_-;_-@_-"/>
    <numFmt numFmtId="184" formatCode="yyyy&quot;年&quot;m&quot;月&quot;d&quot;日&quot;;@"/>
    <numFmt numFmtId="185" formatCode="_-* #,##0.00_$_-;\-* #,##0.00_$_-;_-* &quot;-&quot;??_$_-;_-@_-"/>
    <numFmt numFmtId="186" formatCode="_-* #,##0.00&quot;$&quot;_-;\-* #,##0.00&quot;$&quot;_-;_-* &quot;-&quot;??&quot;$&quot;_-;_-@_-"/>
    <numFmt numFmtId="187" formatCode="0;_琀"/>
    <numFmt numFmtId="188" formatCode="0.0"/>
    <numFmt numFmtId="189" formatCode="#,##0_ ;[Red]\-#,##0\ "/>
    <numFmt numFmtId="190" formatCode="#,##0_);[Red]\(#,##0\)"/>
    <numFmt numFmtId="191" formatCode="#,##0_ "/>
    <numFmt numFmtId="192" formatCode="0_ "/>
    <numFmt numFmtId="193" formatCode="yyyy&quot;年&quot;m&quot;月&quot;;@"/>
  </numFmts>
  <fonts count="77">
    <font>
      <sz val="12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方正小标宋简体"/>
      <charset val="134"/>
    </font>
    <font>
      <sz val="12"/>
      <color indexed="8"/>
      <name val="宋体"/>
      <charset val="134"/>
    </font>
    <font>
      <sz val="22"/>
      <name val="华文中宋"/>
      <charset val="134"/>
    </font>
    <font>
      <sz val="30"/>
      <name val="方正小标宋简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2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0"/>
      <name val="宋体"/>
      <charset val="0"/>
    </font>
    <font>
      <b/>
      <sz val="12"/>
      <name val="黑体"/>
      <charset val="134"/>
    </font>
    <font>
      <sz val="12"/>
      <color indexed="10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Times New Roman"/>
      <charset val="0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22"/>
      <color indexed="8"/>
      <name val="方正小标宋简体"/>
      <charset val="134"/>
    </font>
    <font>
      <sz val="15"/>
      <name val="宋体"/>
      <charset val="134"/>
    </font>
    <font>
      <sz val="20"/>
      <name val="华文中宋"/>
      <charset val="134"/>
    </font>
    <font>
      <sz val="11"/>
      <name val="仿宋_GB2312"/>
      <charset val="134"/>
    </font>
    <font>
      <b/>
      <sz val="18"/>
      <name val="宋体"/>
      <charset val="134"/>
    </font>
    <font>
      <sz val="12"/>
      <name val="黑体"/>
      <charset val="134"/>
    </font>
    <font>
      <sz val="14"/>
      <name val="方正小标宋简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color indexed="20"/>
      <name val="宋体"/>
      <charset val="134"/>
    </font>
    <font>
      <sz val="10"/>
      <name val="Arial"/>
      <charset val="0"/>
    </font>
    <font>
      <sz val="12"/>
      <name val="Times New Roman"/>
      <charset val="0"/>
    </font>
    <font>
      <sz val="12"/>
      <color indexed="9"/>
      <name val="宋体"/>
      <charset val="134"/>
    </font>
    <font>
      <sz val="10.5"/>
      <color indexed="20"/>
      <name val="宋体"/>
      <charset val="134"/>
    </font>
    <font>
      <sz val="10"/>
      <name val="Helv"/>
      <charset val="0"/>
    </font>
    <font>
      <sz val="10"/>
      <color indexed="8"/>
      <name val="Arial"/>
      <charset val="0"/>
    </font>
    <font>
      <sz val="10"/>
      <name val="Times New Roman"/>
      <charset val="0"/>
    </font>
    <font>
      <sz val="12"/>
      <name val="Arial"/>
      <charset val="0"/>
    </font>
    <font>
      <sz val="8"/>
      <name val="Arial"/>
      <charset val="0"/>
    </font>
    <font>
      <b/>
      <sz val="12"/>
      <name val="Arial"/>
      <charset val="0"/>
    </font>
    <font>
      <b/>
      <sz val="18"/>
      <name val="Arial"/>
      <charset val="0"/>
    </font>
    <font>
      <sz val="7"/>
      <name val="Small Fonts"/>
      <charset val="0"/>
    </font>
    <font>
      <sz val="12"/>
      <name val="Helv"/>
      <charset val="0"/>
    </font>
    <font>
      <b/>
      <i/>
      <sz val="16"/>
      <name val="Helv"/>
      <charset val="0"/>
    </font>
    <font>
      <sz val="8"/>
      <name val="Times New Roman"/>
      <charset val="0"/>
    </font>
    <font>
      <sz val="12"/>
      <color indexed="16"/>
      <name val="宋体"/>
      <charset val="134"/>
    </font>
    <font>
      <sz val="12"/>
      <color indexed="20"/>
      <name val="楷体_GB2312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2"/>
      <name val="官帕眉"/>
      <charset val="134"/>
    </font>
    <font>
      <sz val="12"/>
      <name val="Courier"/>
      <charset val="0"/>
    </font>
    <font>
      <sz val="12"/>
      <name val="바탕체"/>
      <charset val="134"/>
    </font>
    <font>
      <b/>
      <sz val="9"/>
      <name val="宋体"/>
      <charset val="134"/>
    </font>
    <font>
      <sz val="9"/>
      <name val="宋体"/>
      <charset val="13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88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0" fillId="4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2" fillId="0" borderId="0"/>
    <xf numFmtId="0" fontId="50" fillId="16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3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48" fillId="20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4" fillId="6" borderId="14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44" fillId="6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55" fillId="2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6" fillId="0" borderId="0">
      <alignment vertical="center"/>
    </xf>
    <xf numFmtId="0" fontId="48" fillId="20" borderId="0" applyNumberFormat="0" applyBorder="0" applyAlignment="0" applyProtection="0">
      <alignment vertical="center"/>
    </xf>
    <xf numFmtId="0" fontId="0" fillId="0" borderId="0"/>
    <xf numFmtId="0" fontId="53" fillId="0" borderId="0">
      <alignment vertical="center"/>
    </xf>
    <xf numFmtId="0" fontId="44" fillId="6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2" fillId="0" borderId="0"/>
    <xf numFmtId="0" fontId="48" fillId="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177" fontId="57" fillId="0" borderId="0" applyFill="0" applyBorder="0" applyAlignment="0">
      <alignment vertical="center"/>
    </xf>
    <xf numFmtId="0" fontId="0" fillId="0" borderId="0"/>
    <xf numFmtId="41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8" fontId="58" fillId="0" borderId="0">
      <alignment vertical="center"/>
    </xf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80" fontId="58" fillId="0" borderId="0">
      <alignment vertical="center"/>
    </xf>
    <xf numFmtId="0" fontId="59" fillId="0" borderId="0" applyProtection="0">
      <alignment vertical="center"/>
    </xf>
    <xf numFmtId="181" fontId="5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2" fontId="59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61" fillId="0" borderId="19" applyNumberFormat="0" applyAlignment="0" applyProtection="0">
      <alignment horizontal="left"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1" fillId="0" borderId="20">
      <alignment horizontal="left" vertical="center"/>
    </xf>
    <xf numFmtId="0" fontId="62" fillId="0" borderId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Protection="0">
      <alignment vertical="center"/>
    </xf>
    <xf numFmtId="0" fontId="60" fillId="2" borderId="2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37" fontId="63" fillId="0" borderId="0"/>
    <xf numFmtId="0" fontId="64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5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66" fillId="0" borderId="0">
      <alignment vertical="center"/>
    </xf>
    <xf numFmtId="0" fontId="40" fillId="0" borderId="12" applyNumberFormat="0" applyFill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0" fontId="0" fillId="0" borderId="0"/>
    <xf numFmtId="1" fontId="52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9" fillId="0" borderId="21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2" fillId="0" borderId="0"/>
    <xf numFmtId="0" fontId="41" fillId="0" borderId="13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2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6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2">
      <alignment horizontal="distributed" vertical="center" wrapText="1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2" fillId="0" borderId="0"/>
    <xf numFmtId="0" fontId="48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/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/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0" fillId="0" borderId="0"/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0" fillId="0" borderId="0"/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/>
    <xf numFmtId="0" fontId="48" fillId="9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/>
    <xf numFmtId="0" fontId="4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" borderId="16" applyNumberFormat="0" applyAlignment="0" applyProtection="0">
      <alignment vertical="center"/>
    </xf>
    <xf numFmtId="0" fontId="7" fillId="0" borderId="0">
      <alignment vertical="center"/>
    </xf>
    <xf numFmtId="0" fontId="57" fillId="0" borderId="0">
      <alignment vertical="center"/>
    </xf>
    <xf numFmtId="0" fontId="0" fillId="4" borderId="10" applyNumberFormat="0" applyFon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0" fillId="0" borderId="0">
      <alignment vertical="center"/>
    </xf>
    <xf numFmtId="0" fontId="44" fillId="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5" borderId="1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0" borderId="0"/>
    <xf numFmtId="0" fontId="0" fillId="0" borderId="0">
      <alignment vertical="center"/>
    </xf>
    <xf numFmtId="0" fontId="52" fillId="0" borderId="0"/>
    <xf numFmtId="0" fontId="0" fillId="0" borderId="0">
      <alignment vertical="center"/>
    </xf>
    <xf numFmtId="0" fontId="43" fillId="6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5" borderId="14" applyNumberFormat="0" applyAlignment="0" applyProtection="0">
      <alignment vertical="center"/>
    </xf>
    <xf numFmtId="0" fontId="0" fillId="0" borderId="0"/>
    <xf numFmtId="0" fontId="43" fillId="6" borderId="15" applyNumberFormat="0" applyAlignment="0" applyProtection="0">
      <alignment vertical="center"/>
    </xf>
    <xf numFmtId="0" fontId="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3" fillId="6" borderId="15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2" fillId="0" borderId="0"/>
    <xf numFmtId="0" fontId="52" fillId="0" borderId="0"/>
    <xf numFmtId="0" fontId="0" fillId="0" borderId="0"/>
    <xf numFmtId="0" fontId="0" fillId="0" borderId="0"/>
    <xf numFmtId="0" fontId="4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2" fillId="0" borderId="0"/>
    <xf numFmtId="0" fontId="52" fillId="0" borderId="0"/>
    <xf numFmtId="0" fontId="47" fillId="8" borderId="0" applyNumberFormat="0" applyBorder="0" applyAlignment="0" applyProtection="0">
      <alignment vertical="center"/>
    </xf>
    <xf numFmtId="0" fontId="52" fillId="0" borderId="0"/>
    <xf numFmtId="0" fontId="0" fillId="0" borderId="0"/>
    <xf numFmtId="0" fontId="4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/>
    <xf numFmtId="0" fontId="52" fillId="0" borderId="0"/>
    <xf numFmtId="0" fontId="0" fillId="4" borderId="10" applyNumberFormat="0" applyFont="0" applyAlignment="0" applyProtection="0">
      <alignment vertical="center"/>
    </xf>
    <xf numFmtId="0" fontId="52" fillId="0" borderId="0"/>
    <xf numFmtId="0" fontId="0" fillId="4" borderId="10" applyNumberFormat="0" applyFont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0" borderId="0">
      <alignment vertical="center"/>
    </xf>
    <xf numFmtId="0" fontId="52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5" borderId="14" applyNumberFormat="0" applyAlignment="0" applyProtection="0">
      <alignment vertical="center"/>
    </xf>
    <xf numFmtId="0" fontId="53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0" fillId="0" borderId="0" applyNumberFormat="0" applyFill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183" fontId="7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184" fontId="7" fillId="0" borderId="0" applyFont="0" applyFill="0" applyBorder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4" fillId="6" borderId="14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6" fontId="7" fillId="0" borderId="0" applyFont="0" applyFill="0" applyBorder="0" applyAlignment="0" applyProtection="0">
      <alignment vertical="center"/>
    </xf>
    <xf numFmtId="0" fontId="58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87" fontId="7" fillId="0" borderId="0" applyFont="0" applyFill="0" applyBorder="0" applyAlignment="0" applyProtection="0">
      <alignment vertical="center"/>
    </xf>
    <xf numFmtId="0" fontId="52" fillId="0" borderId="0"/>
    <xf numFmtId="0" fontId="72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1" fontId="6" fillId="0" borderId="2">
      <alignment vertical="center"/>
      <protection locked="0"/>
    </xf>
    <xf numFmtId="0" fontId="73" fillId="0" borderId="0">
      <alignment vertical="center"/>
    </xf>
    <xf numFmtId="188" fontId="6" fillId="0" borderId="2">
      <alignment vertical="center"/>
      <protection locked="0"/>
    </xf>
    <xf numFmtId="0" fontId="50" fillId="15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40" fontId="7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0" fillId="0" borderId="0"/>
  </cellStyleXfs>
  <cellXfs count="187">
    <xf numFmtId="0" fontId="0" fillId="0" borderId="0" xfId="0"/>
    <xf numFmtId="0" fontId="1" fillId="0" borderId="0" xfId="1194" applyFont="1" applyFill="1">
      <alignment vertical="center"/>
    </xf>
    <xf numFmtId="0" fontId="0" fillId="0" borderId="0" xfId="1196" applyFont="1" applyFill="1">
      <alignment vertical="center"/>
    </xf>
    <xf numFmtId="0" fontId="2" fillId="0" borderId="0" xfId="1194" applyFont="1" applyFill="1">
      <alignment vertical="center"/>
    </xf>
    <xf numFmtId="189" fontId="0" fillId="0" borderId="0" xfId="1194" applyNumberFormat="1" applyFont="1" applyFill="1" applyAlignment="1">
      <alignment vertical="center"/>
    </xf>
    <xf numFmtId="0" fontId="3" fillId="0" borderId="0" xfId="1194" applyFont="1" applyFill="1" applyAlignment="1">
      <alignment horizontal="center" vertical="center"/>
    </xf>
    <xf numFmtId="189" fontId="0" fillId="0" borderId="1" xfId="1194" applyNumberFormat="1" applyFont="1" applyFill="1" applyBorder="1" applyAlignment="1">
      <alignment horizontal="center" vertical="center"/>
    </xf>
    <xf numFmtId="189" fontId="4" fillId="0" borderId="2" xfId="1194" applyNumberFormat="1" applyFont="1" applyFill="1" applyBorder="1" applyAlignment="1">
      <alignment horizontal="center" vertical="center" wrapText="1"/>
    </xf>
    <xf numFmtId="189" fontId="4" fillId="0" borderId="3" xfId="1196" applyNumberFormat="1" applyFont="1" applyFill="1" applyBorder="1" applyAlignment="1">
      <alignment horizontal="center" vertical="center" wrapText="1"/>
    </xf>
    <xf numFmtId="189" fontId="4" fillId="0" borderId="2" xfId="1196" applyNumberFormat="1" applyFont="1" applyFill="1" applyBorder="1" applyAlignment="1">
      <alignment horizontal="center" vertical="center" wrapText="1"/>
    </xf>
    <xf numFmtId="189" fontId="5" fillId="0" borderId="2" xfId="1196" applyNumberFormat="1" applyFont="1" applyFill="1" applyBorder="1" applyAlignment="1">
      <alignment horizontal="center" vertical="center" wrapText="1"/>
    </xf>
    <xf numFmtId="189" fontId="4" fillId="0" borderId="4" xfId="1194" applyNumberFormat="1" applyFont="1" applyFill="1" applyBorder="1" applyAlignment="1">
      <alignment horizontal="center" vertical="center" wrapText="1"/>
    </xf>
    <xf numFmtId="49" fontId="6" fillId="2" borderId="2" xfId="1198" applyNumberFormat="1" applyFont="1" applyFill="1" applyBorder="1" applyAlignment="1" applyProtection="1">
      <alignment horizontal="left" vertical="center"/>
    </xf>
    <xf numFmtId="189" fontId="0" fillId="0" borderId="3" xfId="1196" applyNumberFormat="1" applyFont="1" applyFill="1" applyBorder="1">
      <alignment vertical="center"/>
    </xf>
    <xf numFmtId="189" fontId="0" fillId="0" borderId="2" xfId="1196" applyNumberFormat="1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0" fillId="0" borderId="2" xfId="1196" applyFont="1" applyFill="1" applyBorder="1" applyAlignment="1">
      <alignment horizontal="right" vertical="center"/>
    </xf>
    <xf numFmtId="0" fontId="0" fillId="0" borderId="2" xfId="1196" applyFont="1" applyFill="1" applyBorder="1" applyAlignment="1">
      <alignment horizontal="left" vertical="center"/>
    </xf>
    <xf numFmtId="3" fontId="6" fillId="2" borderId="2" xfId="1198" applyNumberFormat="1" applyFont="1" applyFill="1" applyBorder="1" applyAlignment="1" applyProtection="1">
      <alignment horizontal="left" vertical="center"/>
    </xf>
    <xf numFmtId="189" fontId="0" fillId="0" borderId="2" xfId="1196" applyNumberFormat="1" applyFont="1" applyFill="1" applyBorder="1" applyAlignment="1">
      <alignment horizontal="right" vertical="center"/>
    </xf>
    <xf numFmtId="0" fontId="0" fillId="0" borderId="2" xfId="1196" applyFont="1" applyFill="1" applyBorder="1" applyAlignment="1">
      <alignment horizontal="left" vertical="center" wrapText="1"/>
    </xf>
    <xf numFmtId="0" fontId="0" fillId="0" borderId="2" xfId="1196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189" fontId="4" fillId="0" borderId="3" xfId="1196" applyNumberFormat="1" applyFont="1" applyFill="1" applyBorder="1" applyAlignment="1">
      <alignment horizontal="right" vertical="center"/>
    </xf>
    <xf numFmtId="189" fontId="4" fillId="0" borderId="2" xfId="1196" applyNumberFormat="1" applyFont="1" applyFill="1" applyBorder="1">
      <alignment vertical="center"/>
    </xf>
    <xf numFmtId="0" fontId="7" fillId="0" borderId="2" xfId="0" applyFont="1" applyFill="1" applyBorder="1" applyAlignment="1">
      <alignment horizontal="left" vertical="center"/>
    </xf>
    <xf numFmtId="189" fontId="4" fillId="0" borderId="3" xfId="1196" applyNumberFormat="1" applyFont="1" applyFill="1" applyBorder="1">
      <alignment vertical="center"/>
    </xf>
    <xf numFmtId="190" fontId="0" fillId="0" borderId="5" xfId="483" applyNumberFormat="1" applyFont="1" applyFill="1" applyBorder="1" applyAlignment="1" applyProtection="1">
      <alignment horizontal="right" vertical="center"/>
      <protection locked="0"/>
    </xf>
    <xf numFmtId="189" fontId="0" fillId="0" borderId="5" xfId="483" applyNumberFormat="1" applyFont="1" applyFill="1" applyBorder="1" applyAlignment="1" applyProtection="1">
      <alignment horizontal="right" vertical="center"/>
      <protection locked="0"/>
    </xf>
    <xf numFmtId="0" fontId="4" fillId="0" borderId="2" xfId="1196" applyFont="1" applyFill="1" applyBorder="1" applyAlignment="1">
      <alignment vertical="center"/>
    </xf>
    <xf numFmtId="0" fontId="4" fillId="0" borderId="2" xfId="1196" applyFont="1" applyFill="1" applyBorder="1" applyAlignment="1">
      <alignment horizontal="center" vertical="center"/>
    </xf>
    <xf numFmtId="189" fontId="4" fillId="0" borderId="2" xfId="1196" applyNumberFormat="1" applyFont="1" applyFill="1" applyBorder="1" applyAlignment="1">
      <alignment horizontal="center" vertical="center"/>
    </xf>
    <xf numFmtId="189" fontId="4" fillId="0" borderId="2" xfId="1196" applyNumberFormat="1" applyFont="1" applyFill="1" applyBorder="1" applyAlignment="1">
      <alignment horizontal="right" vertical="center"/>
    </xf>
    <xf numFmtId="189" fontId="4" fillId="0" borderId="2" xfId="1196" applyNumberFormat="1" applyFont="1" applyFill="1" applyBorder="1" applyAlignment="1">
      <alignment vertical="center"/>
    </xf>
    <xf numFmtId="0" fontId="0" fillId="0" borderId="2" xfId="1196" applyFont="1" applyBorder="1" applyAlignment="1">
      <alignment horizontal="left" vertical="center"/>
    </xf>
    <xf numFmtId="189" fontId="9" fillId="0" borderId="2" xfId="1196" applyNumberFormat="1" applyFont="1" applyFill="1" applyBorder="1">
      <alignment vertical="center"/>
    </xf>
    <xf numFmtId="0" fontId="4" fillId="0" borderId="2" xfId="1196" applyNumberFormat="1" applyFont="1" applyFill="1" applyBorder="1">
      <alignment vertical="center"/>
    </xf>
    <xf numFmtId="0" fontId="4" fillId="0" borderId="2" xfId="1196" applyFont="1" applyFill="1" applyBorder="1" applyAlignment="1">
      <alignment horizontal="left" vertical="center"/>
    </xf>
    <xf numFmtId="190" fontId="6" fillId="0" borderId="2" xfId="1196" applyNumberFormat="1" applyFont="1" applyBorder="1">
      <alignment vertical="center"/>
    </xf>
    <xf numFmtId="0" fontId="10" fillId="0" borderId="2" xfId="1196" applyFont="1" applyBorder="1" applyAlignment="1">
      <alignment horizontal="left" vertical="center"/>
    </xf>
    <xf numFmtId="191" fontId="4" fillId="0" borderId="0" xfId="1196" applyNumberFormat="1" applyFont="1" applyFill="1" applyAlignment="1">
      <alignment horizontal="center" vertical="center" wrapText="1"/>
    </xf>
    <xf numFmtId="191" fontId="0" fillId="0" borderId="0" xfId="1196" applyNumberFormat="1" applyFont="1" applyFill="1">
      <alignment vertical="center"/>
    </xf>
    <xf numFmtId="191" fontId="3" fillId="0" borderId="0" xfId="1196" applyNumberFormat="1" applyFont="1" applyFill="1" applyAlignment="1">
      <alignment horizontal="center" vertical="center"/>
    </xf>
    <xf numFmtId="191" fontId="11" fillId="0" borderId="0" xfId="1196" applyNumberFormat="1" applyFont="1" applyFill="1" applyAlignment="1">
      <alignment horizontal="center" vertical="center"/>
    </xf>
    <xf numFmtId="191" fontId="12" fillId="0" borderId="0" xfId="1196" applyNumberFormat="1" applyFont="1" applyFill="1">
      <alignment vertical="center"/>
    </xf>
    <xf numFmtId="191" fontId="0" fillId="0" borderId="1" xfId="1196" applyNumberFormat="1" applyFont="1" applyFill="1" applyBorder="1" applyAlignment="1">
      <alignment horizontal="right" vertical="center"/>
    </xf>
    <xf numFmtId="191" fontId="0" fillId="0" borderId="0" xfId="1196" applyNumberFormat="1" applyFont="1" applyFill="1" applyBorder="1" applyAlignment="1">
      <alignment vertical="center"/>
    </xf>
    <xf numFmtId="191" fontId="4" fillId="0" borderId="4" xfId="1196" applyNumberFormat="1" applyFont="1" applyFill="1" applyBorder="1" applyAlignment="1">
      <alignment horizontal="center" vertical="center" wrapText="1"/>
    </xf>
    <xf numFmtId="189" fontId="5" fillId="2" borderId="4" xfId="1196" applyNumberFormat="1" applyFont="1" applyFill="1" applyBorder="1" applyAlignment="1">
      <alignment horizontal="center" vertical="center" wrapText="1"/>
    </xf>
    <xf numFmtId="191" fontId="4" fillId="0" borderId="6" xfId="1196" applyNumberFormat="1" applyFont="1" applyBorder="1" applyAlignment="1">
      <alignment horizontal="center" vertical="center" wrapText="1"/>
    </xf>
    <xf numFmtId="191" fontId="4" fillId="0" borderId="7" xfId="1196" applyNumberFormat="1" applyFont="1" applyBorder="1" applyAlignment="1">
      <alignment horizontal="center" vertical="center" wrapText="1"/>
    </xf>
    <xf numFmtId="191" fontId="4" fillId="0" borderId="8" xfId="1196" applyNumberFormat="1" applyFont="1" applyBorder="1" applyAlignment="1">
      <alignment horizontal="center" vertical="center" wrapText="1"/>
    </xf>
    <xf numFmtId="191" fontId="4" fillId="0" borderId="2" xfId="1196" applyNumberFormat="1" applyFont="1" applyFill="1" applyBorder="1" applyAlignment="1">
      <alignment horizontal="center" vertical="center" wrapText="1"/>
    </xf>
    <xf numFmtId="191" fontId="4" fillId="0" borderId="0" xfId="1196" applyNumberFormat="1" applyFont="1" applyFill="1" applyBorder="1" applyAlignment="1">
      <alignment horizontal="center" vertical="center" wrapText="1"/>
    </xf>
    <xf numFmtId="191" fontId="4" fillId="0" borderId="9" xfId="1196" applyNumberFormat="1" applyFont="1" applyFill="1" applyBorder="1" applyAlignment="1">
      <alignment horizontal="center" vertical="center" wrapText="1"/>
    </xf>
    <xf numFmtId="189" fontId="5" fillId="2" borderId="9" xfId="1196" applyNumberFormat="1" applyFont="1" applyFill="1" applyBorder="1" applyAlignment="1">
      <alignment horizontal="center" vertical="center" wrapText="1"/>
    </xf>
    <xf numFmtId="191" fontId="4" fillId="0" borderId="2" xfId="1196" applyNumberFormat="1" applyFont="1" applyBorder="1" applyAlignment="1">
      <alignment horizontal="center" vertical="center" wrapText="1"/>
    </xf>
    <xf numFmtId="0" fontId="0" fillId="0" borderId="2" xfId="1197" applyFont="1" applyFill="1" applyBorder="1" applyAlignment="1">
      <alignment horizontal="right" vertical="center"/>
    </xf>
    <xf numFmtId="191" fontId="4" fillId="0" borderId="2" xfId="1197" applyNumberFormat="1" applyFont="1" applyFill="1" applyBorder="1">
      <alignment vertical="center"/>
    </xf>
    <xf numFmtId="191" fontId="0" fillId="0" borderId="2" xfId="81" applyNumberFormat="1" applyFont="1" applyFill="1" applyBorder="1" applyAlignment="1">
      <alignment vertical="center"/>
    </xf>
    <xf numFmtId="191" fontId="0" fillId="0" borderId="2" xfId="1025" applyNumberFormat="1" applyFont="1" applyFill="1" applyBorder="1" applyAlignment="1">
      <alignment vertical="center"/>
    </xf>
    <xf numFmtId="191" fontId="0" fillId="0" borderId="2" xfId="1196" applyNumberFormat="1" applyFont="1" applyFill="1" applyBorder="1">
      <alignment vertical="center"/>
    </xf>
    <xf numFmtId="189" fontId="0" fillId="0" borderId="2" xfId="1197" applyNumberFormat="1" applyFont="1" applyFill="1" applyBorder="1" applyAlignment="1">
      <alignment horizontal="right" vertical="center"/>
    </xf>
    <xf numFmtId="0" fontId="4" fillId="0" borderId="2" xfId="1196" applyFont="1" applyFill="1" applyBorder="1">
      <alignment vertical="center"/>
    </xf>
    <xf numFmtId="191" fontId="4" fillId="0" borderId="5" xfId="1197" applyNumberFormat="1" applyFont="1" applyFill="1" applyBorder="1">
      <alignment vertical="center"/>
    </xf>
    <xf numFmtId="191" fontId="13" fillId="0" borderId="5" xfId="1197" applyNumberFormat="1" applyFont="1" applyFill="1" applyBorder="1">
      <alignment vertical="center"/>
    </xf>
    <xf numFmtId="0" fontId="4" fillId="0" borderId="2" xfId="1196" applyFont="1" applyFill="1" applyBorder="1" applyAlignment="1">
      <alignment horizontal="left" vertical="center" wrapText="1"/>
    </xf>
    <xf numFmtId="191" fontId="14" fillId="0" borderId="5" xfId="1197" applyNumberFormat="1" applyFont="1" applyFill="1" applyBorder="1">
      <alignment vertical="center"/>
    </xf>
    <xf numFmtId="189" fontId="0" fillId="0" borderId="5" xfId="1196" applyNumberFormat="1" applyFont="1" applyFill="1" applyBorder="1" applyAlignment="1">
      <alignment horizontal="right" vertical="center"/>
    </xf>
    <xf numFmtId="191" fontId="4" fillId="0" borderId="5" xfId="1196" applyNumberFormat="1" applyFont="1" applyFill="1" applyBorder="1">
      <alignment vertical="center"/>
    </xf>
    <xf numFmtId="191" fontId="0" fillId="0" borderId="2" xfId="3" applyNumberFormat="1" applyFont="1" applyFill="1" applyBorder="1" applyAlignment="1">
      <alignment vertical="center"/>
    </xf>
    <xf numFmtId="191" fontId="4" fillId="0" borderId="2" xfId="1196" applyNumberFormat="1" applyFont="1" applyFill="1" applyBorder="1" applyAlignment="1">
      <alignment horizontal="left" vertical="center"/>
    </xf>
    <xf numFmtId="191" fontId="4" fillId="0" borderId="2" xfId="1196" applyNumberFormat="1" applyFont="1" applyFill="1" applyBorder="1">
      <alignment vertical="center"/>
    </xf>
    <xf numFmtId="189" fontId="5" fillId="2" borderId="2" xfId="1196" applyNumberFormat="1" applyFont="1" applyFill="1" applyBorder="1" applyAlignment="1">
      <alignment horizontal="center" vertical="center" wrapText="1"/>
    </xf>
    <xf numFmtId="0" fontId="0" fillId="0" borderId="2" xfId="1025" applyNumberFormat="1" applyFill="1" applyBorder="1" applyAlignment="1" applyProtection="1">
      <alignment vertical="center"/>
    </xf>
    <xf numFmtId="0" fontId="0" fillId="0" borderId="2" xfId="1196" applyFill="1" applyBorder="1" applyAlignment="1">
      <alignment horizontal="left" vertical="center"/>
    </xf>
    <xf numFmtId="190" fontId="0" fillId="0" borderId="2" xfId="483" applyNumberFormat="1" applyFont="1" applyFill="1" applyBorder="1" applyAlignment="1" applyProtection="1">
      <alignment horizontal="right" vertical="center"/>
      <protection locked="0"/>
    </xf>
    <xf numFmtId="189" fontId="0" fillId="0" borderId="2" xfId="483" applyNumberFormat="1" applyFont="1" applyFill="1" applyBorder="1" applyAlignment="1" applyProtection="1">
      <alignment horizontal="right" vertical="center"/>
      <protection locked="0"/>
    </xf>
    <xf numFmtId="0" fontId="15" fillId="0" borderId="0" xfId="1030" applyFont="1" applyFill="1" applyAlignment="1" applyProtection="1">
      <alignment vertical="center"/>
    </xf>
    <xf numFmtId="0" fontId="4" fillId="0" borderId="0" xfId="1030" applyFont="1" applyFill="1" applyAlignment="1" applyProtection="1">
      <alignment vertical="center"/>
    </xf>
    <xf numFmtId="0" fontId="0" fillId="0" borderId="0" xfId="1030" applyFont="1" applyFill="1" applyAlignment="1" applyProtection="1">
      <alignment vertical="center"/>
    </xf>
    <xf numFmtId="0" fontId="3" fillId="0" borderId="0" xfId="1030" applyFont="1" applyFill="1" applyAlignment="1" applyProtection="1">
      <alignment horizontal="center" vertical="center"/>
      <protection hidden="1"/>
    </xf>
    <xf numFmtId="0" fontId="0" fillId="0" borderId="0" xfId="1197" applyFont="1" applyFill="1">
      <alignment vertical="center"/>
    </xf>
    <xf numFmtId="0" fontId="0" fillId="0" borderId="0" xfId="1030" applyFont="1" applyFill="1" applyBorder="1" applyAlignment="1" applyProtection="1">
      <alignment vertical="center"/>
    </xf>
    <xf numFmtId="0" fontId="16" fillId="0" borderId="0" xfId="1030" applyFont="1" applyFill="1" applyBorder="1" applyAlignment="1" applyProtection="1">
      <alignment vertical="center"/>
    </xf>
    <xf numFmtId="0" fontId="4" fillId="0" borderId="2" xfId="1030" applyFont="1" applyFill="1" applyBorder="1" applyAlignment="1" applyProtection="1">
      <alignment horizontal="center" vertical="center"/>
    </xf>
    <xf numFmtId="0" fontId="5" fillId="0" borderId="2" xfId="1030" applyFont="1" applyFill="1" applyBorder="1" applyAlignment="1" applyProtection="1">
      <alignment horizontal="center" vertical="center"/>
    </xf>
    <xf numFmtId="0" fontId="4" fillId="0" borderId="2" xfId="1030" applyFont="1" applyFill="1" applyBorder="1" applyAlignment="1" applyProtection="1">
      <alignment horizontal="center" vertical="center" wrapText="1"/>
    </xf>
    <xf numFmtId="0" fontId="4" fillId="2" borderId="2" xfId="1197" applyFont="1" applyFill="1" applyBorder="1">
      <alignment vertical="center"/>
    </xf>
    <xf numFmtId="190" fontId="17" fillId="2" borderId="2" xfId="1197" applyNumberFormat="1" applyFont="1" applyFill="1" applyBorder="1">
      <alignment vertical="center"/>
    </xf>
    <xf numFmtId="191" fontId="18" fillId="0" borderId="2" xfId="1030" applyNumberFormat="1" applyFont="1" applyFill="1" applyBorder="1" applyAlignment="1" applyProtection="1">
      <alignment vertical="center" shrinkToFit="1"/>
    </xf>
    <xf numFmtId="191" fontId="19" fillId="0" borderId="2" xfId="1030" applyNumberFormat="1" applyFont="1" applyFill="1" applyBorder="1" applyAlignment="1" applyProtection="1">
      <alignment vertical="center" shrinkToFit="1"/>
      <protection hidden="1"/>
    </xf>
    <xf numFmtId="0" fontId="20" fillId="0" borderId="2" xfId="0" applyFont="1" applyBorder="1"/>
    <xf numFmtId="191" fontId="19" fillId="0" borderId="2" xfId="1030" applyNumberFormat="1" applyFont="1" applyFill="1" applyBorder="1" applyAlignment="1" applyProtection="1">
      <alignment vertical="center" shrinkToFit="1"/>
    </xf>
    <xf numFmtId="190" fontId="6" fillId="0" borderId="2" xfId="0" applyNumberFormat="1" applyFont="1" applyFill="1" applyBorder="1" applyAlignment="1">
      <alignment vertical="center"/>
    </xf>
    <xf numFmtId="191" fontId="6" fillId="0" borderId="2" xfId="0" applyNumberFormat="1" applyFont="1" applyFill="1" applyBorder="1" applyAlignment="1">
      <alignment vertical="center"/>
    </xf>
    <xf numFmtId="0" fontId="4" fillId="2" borderId="2" xfId="1197" applyFont="1" applyFill="1" applyBorder="1" applyAlignment="1">
      <alignment horizontal="left" vertical="center"/>
    </xf>
    <xf numFmtId="0" fontId="4" fillId="2" borderId="2" xfId="1197" applyFont="1" applyFill="1" applyBorder="1" applyAlignment="1">
      <alignment horizontal="left" vertical="center" wrapText="1"/>
    </xf>
    <xf numFmtId="192" fontId="5" fillId="0" borderId="2" xfId="1030" applyNumberFormat="1" applyFont="1" applyFill="1" applyBorder="1" applyAlignment="1" applyProtection="1">
      <alignment vertical="center"/>
    </xf>
    <xf numFmtId="191" fontId="5" fillId="0" borderId="2" xfId="1030" applyNumberFormat="1" applyFont="1" applyFill="1" applyBorder="1" applyAlignment="1" applyProtection="1">
      <alignment vertical="center" shrinkToFit="1"/>
      <protection hidden="1"/>
    </xf>
    <xf numFmtId="191" fontId="6" fillId="0" borderId="2" xfId="1030" applyNumberFormat="1" applyFont="1" applyFill="1" applyBorder="1" applyAlignment="1" applyProtection="1">
      <alignment vertical="center" shrinkToFit="1"/>
      <protection hidden="1"/>
    </xf>
    <xf numFmtId="191" fontId="5" fillId="0" borderId="2" xfId="1030" applyNumberFormat="1" applyFont="1" applyFill="1" applyBorder="1" applyAlignment="1" applyProtection="1">
      <alignment vertical="center" shrinkToFit="1"/>
    </xf>
    <xf numFmtId="0" fontId="21" fillId="0" borderId="2" xfId="1030" applyFont="1" applyFill="1" applyBorder="1" applyAlignment="1" applyProtection="1">
      <alignment horizontal="center" vertical="center"/>
    </xf>
    <xf numFmtId="191" fontId="17" fillId="0" borderId="2" xfId="1030" applyNumberFormat="1" applyFont="1" applyFill="1" applyBorder="1" applyAlignment="1" applyProtection="1">
      <alignment vertical="center" shrinkToFit="1"/>
      <protection hidden="1"/>
    </xf>
    <xf numFmtId="0" fontId="0" fillId="0" borderId="0" xfId="1030" applyFont="1" applyFill="1" applyAlignment="1" applyProtection="1">
      <alignment vertical="center"/>
      <protection hidden="1"/>
    </xf>
    <xf numFmtId="191" fontId="4" fillId="0" borderId="0" xfId="1196" applyNumberFormat="1" applyFont="1" applyAlignment="1">
      <alignment horizontal="center" vertical="center" wrapText="1"/>
    </xf>
    <xf numFmtId="191" fontId="22" fillId="0" borderId="0" xfId="1196" applyNumberFormat="1" applyFont="1">
      <alignment vertical="center"/>
    </xf>
    <xf numFmtId="191" fontId="0" fillId="0" borderId="0" xfId="1196" applyNumberFormat="1">
      <alignment vertical="center"/>
    </xf>
    <xf numFmtId="191" fontId="0" fillId="0" borderId="0" xfId="1196" applyNumberFormat="1" applyFill="1">
      <alignment vertical="center"/>
    </xf>
    <xf numFmtId="191" fontId="0" fillId="0" borderId="0" xfId="1196" applyNumberFormat="1" applyFont="1">
      <alignment vertical="center"/>
    </xf>
    <xf numFmtId="191" fontId="3" fillId="0" borderId="0" xfId="1196" applyNumberFormat="1" applyFont="1" applyAlignment="1">
      <alignment horizontal="center" vertical="center"/>
    </xf>
    <xf numFmtId="191" fontId="11" fillId="0" borderId="0" xfId="1196" applyNumberFormat="1" applyFont="1" applyAlignment="1">
      <alignment horizontal="center" vertical="center"/>
    </xf>
    <xf numFmtId="191" fontId="12" fillId="0" borderId="0" xfId="1196" applyNumberFormat="1" applyFont="1">
      <alignment vertical="center"/>
    </xf>
    <xf numFmtId="191" fontId="0" fillId="0" borderId="1" xfId="1196" applyNumberFormat="1" applyFill="1" applyBorder="1" applyAlignment="1">
      <alignment horizontal="right" vertical="center"/>
    </xf>
    <xf numFmtId="191" fontId="0" fillId="0" borderId="1" xfId="1196" applyNumberFormat="1" applyBorder="1" applyAlignment="1">
      <alignment horizontal="right" vertical="center"/>
    </xf>
    <xf numFmtId="191" fontId="0" fillId="0" borderId="1" xfId="1196" applyNumberFormat="1" applyFont="1" applyBorder="1" applyAlignment="1">
      <alignment horizontal="center" vertical="center"/>
    </xf>
    <xf numFmtId="191" fontId="4" fillId="0" borderId="4" xfId="1196" applyNumberFormat="1" applyFont="1" applyBorder="1" applyAlignment="1">
      <alignment horizontal="center" vertical="center" wrapText="1"/>
    </xf>
    <xf numFmtId="191" fontId="4" fillId="0" borderId="9" xfId="1196" applyNumberFormat="1" applyFont="1" applyBorder="1" applyAlignment="1">
      <alignment horizontal="center" vertical="center" wrapText="1"/>
    </xf>
    <xf numFmtId="191" fontId="4" fillId="0" borderId="2" xfId="1196" applyNumberFormat="1" applyFont="1" applyBorder="1">
      <alignment vertical="center"/>
    </xf>
    <xf numFmtId="190" fontId="4" fillId="2" borderId="2" xfId="1196" applyNumberFormat="1" applyFont="1" applyFill="1" applyBorder="1">
      <alignment vertical="center"/>
    </xf>
    <xf numFmtId="189" fontId="4" fillId="0" borderId="2" xfId="1196" applyNumberFormat="1" applyFont="1" applyBorder="1">
      <alignment vertical="center"/>
    </xf>
    <xf numFmtId="189" fontId="4" fillId="0" borderId="2" xfId="3" applyNumberFormat="1" applyFont="1" applyFill="1" applyBorder="1" applyAlignment="1">
      <alignment vertical="center"/>
    </xf>
    <xf numFmtId="189" fontId="4" fillId="0" borderId="5" xfId="1196" applyNumberFormat="1" applyFont="1" applyBorder="1">
      <alignment vertical="center"/>
    </xf>
    <xf numFmtId="189" fontId="4" fillId="0" borderId="5" xfId="1196" applyNumberFormat="1" applyFont="1" applyFill="1" applyBorder="1">
      <alignment vertical="center"/>
    </xf>
    <xf numFmtId="189" fontId="4" fillId="2" borderId="2" xfId="3" applyNumberFormat="1" applyFont="1" applyFill="1" applyBorder="1" applyAlignment="1">
      <alignment vertical="center"/>
    </xf>
    <xf numFmtId="189" fontId="4" fillId="2" borderId="2" xfId="1196" applyNumberFormat="1" applyFont="1" applyFill="1" applyBorder="1">
      <alignment vertical="center"/>
    </xf>
    <xf numFmtId="189" fontId="0" fillId="0" borderId="2" xfId="1196" applyNumberFormat="1" applyFont="1" applyBorder="1">
      <alignment vertical="center"/>
    </xf>
    <xf numFmtId="191" fontId="22" fillId="3" borderId="0" xfId="1196" applyNumberFormat="1" applyFont="1" applyFill="1">
      <alignment vertical="center"/>
    </xf>
    <xf numFmtId="191" fontId="4" fillId="0" borderId="2" xfId="1196" applyNumberFormat="1" applyFont="1" applyBorder="1" applyAlignment="1">
      <alignment horizontal="left" vertical="center"/>
    </xf>
    <xf numFmtId="189" fontId="23" fillId="0" borderId="2" xfId="3" applyNumberFormat="1" applyFont="1" applyFill="1" applyBorder="1" applyAlignment="1">
      <alignment vertical="center"/>
    </xf>
    <xf numFmtId="191" fontId="0" fillId="3" borderId="0" xfId="1196" applyNumberFormat="1" applyFill="1">
      <alignment vertical="center"/>
    </xf>
    <xf numFmtId="189" fontId="4" fillId="2" borderId="2" xfId="1196" applyNumberFormat="1" applyFont="1" applyFill="1" applyBorder="1" applyAlignment="1">
      <alignment vertical="center"/>
    </xf>
    <xf numFmtId="191" fontId="4" fillId="0" borderId="2" xfId="1196" applyNumberFormat="1" applyFont="1" applyBorder="1" applyAlignment="1">
      <alignment horizontal="left" vertical="center" wrapText="1"/>
    </xf>
    <xf numFmtId="0" fontId="24" fillId="2" borderId="0" xfId="1200" applyFont="1" applyFill="1"/>
    <xf numFmtId="0" fontId="23" fillId="2" borderId="0" xfId="1196" applyFont="1" applyFill="1" applyAlignment="1">
      <alignment horizontal="center" vertical="center" wrapText="1"/>
    </xf>
    <xf numFmtId="0" fontId="10" fillId="2" borderId="0" xfId="1196" applyFont="1" applyFill="1" applyAlignment="1">
      <alignment vertical="center" wrapText="1"/>
    </xf>
    <xf numFmtId="0" fontId="10" fillId="2" borderId="0" xfId="1196" applyFont="1" applyFill="1" applyAlignment="1">
      <alignment vertical="center" wrapText="1" shrinkToFit="1"/>
    </xf>
    <xf numFmtId="0" fontId="10" fillId="2" borderId="0" xfId="1196" applyFont="1" applyFill="1">
      <alignment vertical="center"/>
    </xf>
    <xf numFmtId="189" fontId="10" fillId="2" borderId="0" xfId="1196" applyNumberFormat="1" applyFont="1" applyFill="1">
      <alignment vertical="center"/>
    </xf>
    <xf numFmtId="1" fontId="25" fillId="2" borderId="0" xfId="1200" applyNumberFormat="1" applyFont="1" applyFill="1"/>
    <xf numFmtId="1" fontId="26" fillId="2" borderId="0" xfId="1200" applyNumberFormat="1" applyFont="1" applyFill="1"/>
    <xf numFmtId="1" fontId="24" fillId="2" borderId="0" xfId="1200" applyNumberFormat="1" applyFont="1" applyFill="1"/>
    <xf numFmtId="0" fontId="27" fillId="2" borderId="0" xfId="1196" applyFont="1" applyFill="1" applyAlignment="1">
      <alignment horizontal="center" vertical="center"/>
    </xf>
    <xf numFmtId="189" fontId="10" fillId="2" borderId="1" xfId="1196" applyNumberFormat="1" applyFont="1" applyFill="1" applyBorder="1" applyAlignment="1">
      <alignment horizontal="right" vertical="center"/>
    </xf>
    <xf numFmtId="189" fontId="7" fillId="2" borderId="1" xfId="1196" applyNumberFormat="1" applyFont="1" applyFill="1" applyBorder="1" applyAlignment="1">
      <alignment horizontal="right" vertical="center"/>
    </xf>
    <xf numFmtId="0" fontId="4" fillId="2" borderId="2" xfId="1196" applyFont="1" applyFill="1" applyBorder="1" applyAlignment="1">
      <alignment horizontal="distributed" vertical="center" wrapText="1" indent="3"/>
    </xf>
    <xf numFmtId="189" fontId="4" fillId="2" borderId="2" xfId="1196" applyNumberFormat="1" applyFont="1" applyFill="1" applyBorder="1" applyAlignment="1">
      <alignment horizontal="center" vertical="center" wrapText="1"/>
    </xf>
    <xf numFmtId="0" fontId="4" fillId="2" borderId="2" xfId="1196" applyNumberFormat="1" applyFont="1" applyFill="1" applyBorder="1">
      <alignment vertical="center"/>
    </xf>
    <xf numFmtId="191" fontId="4" fillId="2" borderId="2" xfId="288" applyNumberFormat="1" applyFont="1" applyFill="1" applyBorder="1" applyAlignment="1">
      <alignment vertical="center"/>
    </xf>
    <xf numFmtId="0" fontId="0" fillId="2" borderId="2" xfId="1196" applyFont="1" applyFill="1" applyBorder="1">
      <alignment vertical="center"/>
    </xf>
    <xf numFmtId="189" fontId="4" fillId="2" borderId="2" xfId="288" applyNumberFormat="1" applyFont="1" applyFill="1" applyBorder="1" applyAlignment="1">
      <alignment vertical="center"/>
    </xf>
    <xf numFmtId="189" fontId="0" fillId="2" borderId="2" xfId="1196" applyNumberFormat="1" applyFont="1" applyFill="1" applyBorder="1">
      <alignment vertical="center"/>
    </xf>
    <xf numFmtId="0" fontId="0" fillId="2" borderId="2" xfId="1196" applyFont="1" applyFill="1" applyBorder="1" applyAlignment="1">
      <alignment horizontal="left" vertical="center"/>
    </xf>
    <xf numFmtId="189" fontId="16" fillId="2" borderId="2" xfId="1882" applyNumberFormat="1" applyFont="1" applyFill="1" applyBorder="1" applyAlignment="1">
      <alignment horizontal="right" vertical="center" wrapText="1"/>
    </xf>
    <xf numFmtId="0" fontId="0" fillId="2" borderId="2" xfId="1196" applyFont="1" applyFill="1" applyBorder="1" applyAlignment="1">
      <alignment horizontal="left" vertical="center" wrapText="1"/>
    </xf>
    <xf numFmtId="0" fontId="0" fillId="2" borderId="2" xfId="1196" applyNumberFormat="1" applyFont="1" applyFill="1" applyBorder="1">
      <alignment vertical="center"/>
    </xf>
    <xf numFmtId="0" fontId="4" fillId="2" borderId="2" xfId="1196" applyFont="1" applyFill="1" applyBorder="1" applyAlignment="1">
      <alignment horizontal="left" vertical="center"/>
    </xf>
    <xf numFmtId="189" fontId="0" fillId="2" borderId="2" xfId="1196" applyNumberFormat="1" applyFont="1" applyFill="1" applyBorder="1" applyAlignment="1">
      <alignment vertical="center"/>
    </xf>
    <xf numFmtId="0" fontId="4" fillId="2" borderId="2" xfId="1196" applyFont="1" applyFill="1" applyBorder="1" applyAlignment="1">
      <alignment horizontal="center" vertical="center"/>
    </xf>
    <xf numFmtId="3" fontId="0" fillId="2" borderId="2" xfId="1045" applyNumberFormat="1" applyFont="1" applyFill="1" applyBorder="1" applyAlignment="1" applyProtection="1">
      <alignment horizontal="left" vertical="center"/>
    </xf>
    <xf numFmtId="189" fontId="4" fillId="0" borderId="2" xfId="288" applyNumberFormat="1" applyFont="1" applyFill="1" applyBorder="1" applyAlignment="1">
      <alignment vertical="center"/>
    </xf>
    <xf numFmtId="3" fontId="0" fillId="0" borderId="2" xfId="1045" applyNumberFormat="1" applyFont="1" applyBorder="1" applyAlignment="1">
      <alignment horizontal="left" vertical="center" wrapText="1"/>
    </xf>
    <xf numFmtId="0" fontId="0" fillId="2" borderId="2" xfId="1045" applyNumberFormat="1" applyFont="1" applyFill="1" applyBorder="1" applyAlignment="1" applyProtection="1">
      <alignment vertical="center"/>
    </xf>
    <xf numFmtId="0" fontId="10" fillId="2" borderId="2" xfId="1196" applyFont="1" applyFill="1" applyBorder="1">
      <alignment vertical="center"/>
    </xf>
    <xf numFmtId="189" fontId="0" fillId="0" borderId="2" xfId="1196" applyNumberFormat="1" applyFont="1" applyFill="1" applyBorder="1" applyAlignment="1">
      <alignment vertical="center"/>
    </xf>
    <xf numFmtId="0" fontId="0" fillId="2" borderId="2" xfId="1196" applyFont="1" applyFill="1" applyBorder="1" applyAlignment="1">
      <alignment horizontal="left" vertical="center" wrapText="1" shrinkToFit="1"/>
    </xf>
    <xf numFmtId="189" fontId="0" fillId="2" borderId="2" xfId="1196" applyNumberFormat="1" applyFont="1" applyFill="1" applyBorder="1" applyAlignment="1">
      <alignment vertical="center" wrapText="1" shrinkToFit="1"/>
    </xf>
    <xf numFmtId="189" fontId="10" fillId="0" borderId="2" xfId="1196" applyNumberFormat="1" applyFont="1" applyFill="1" applyBorder="1">
      <alignment vertical="center"/>
    </xf>
    <xf numFmtId="189" fontId="4" fillId="2" borderId="2" xfId="1195" applyNumberFormat="1" applyFont="1" applyFill="1" applyBorder="1" applyAlignment="1" applyProtection="1">
      <alignment vertical="center"/>
    </xf>
    <xf numFmtId="189" fontId="0" fillId="2" borderId="2" xfId="1195" applyNumberFormat="1" applyFont="1" applyFill="1" applyBorder="1" applyAlignment="1" applyProtection="1">
      <alignment vertical="center"/>
    </xf>
    <xf numFmtId="0" fontId="4" fillId="2" borderId="2" xfId="1196" applyFont="1" applyFill="1" applyBorder="1">
      <alignment vertical="center"/>
    </xf>
    <xf numFmtId="0" fontId="28" fillId="0" borderId="0" xfId="0" applyFont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193" fontId="33" fillId="0" borderId="0" xfId="0" applyNumberFormat="1" applyFont="1" applyAlignment="1">
      <alignment horizontal="center"/>
    </xf>
  </cellXfs>
  <cellStyles count="188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gdp" xfId="49"/>
    <cellStyle name="差_30云南_1" xfId="50"/>
    <cellStyle name="常规 44" xfId="51"/>
    <cellStyle name="60% - 着色 2" xfId="52"/>
    <cellStyle name="标题 1 4_州本级" xfId="53"/>
    <cellStyle name="好 3 2 2" xfId="54"/>
    <cellStyle name="差_30云南_1_财力性转移支付2010年预算参考数" xfId="55"/>
    <cellStyle name="差_行政(燃修费)_03_2010年各地区一般预算平衡表" xfId="56"/>
    <cellStyle name="Accent2 - 40%" xfId="57"/>
    <cellStyle name="差_Book1_财力性转移支付2010年预算参考数_03_2010年各地区一般预算平衡表" xfId="58"/>
    <cellStyle name="差_自行调整差异系数顺序" xfId="59"/>
    <cellStyle name="_2013年土地（20120921）" xfId="60"/>
    <cellStyle name="差_市辖区测算-新科目（20080626）" xfId="61"/>
    <cellStyle name="标题 3 4_州本级" xfId="62"/>
    <cellStyle name="Accent2 - 60%" xfId="63"/>
    <cellStyle name="标题 6 2_州本级" xfId="64"/>
    <cellStyle name="差_安徽 缺口县区测算(地方填报)1_财力性转移支付2010年预算参考数" xfId="65"/>
    <cellStyle name="差_12滨州_财力性转移支付2010年预算参考数_03_2010年各地区一般预算平衡表" xfId="66"/>
    <cellStyle name="差_2006年22湖南_财力性转移支付2010年预算参考数_03_2010年各地区一般预算平衡表" xfId="67"/>
    <cellStyle name="好_行政（人员）_不含人员经费系数_03_2010年各地区一般预算平衡表" xfId="68"/>
    <cellStyle name="_2013年市级年初预算平衡表（初步匡算2012年10月11日）杨局改---报兴国前再调整11.1----11.27" xfId="69"/>
    <cellStyle name="差_2006年28四川" xfId="70"/>
    <cellStyle name="标题 1 5 2" xfId="71"/>
    <cellStyle name="差_测算结果汇总_财力性转移支付2010年预算参考数" xfId="72"/>
    <cellStyle name="差 6" xfId="73"/>
    <cellStyle name="百分比 4" xfId="74"/>
    <cellStyle name="差_农林水和城市维护标准支出20080505－县区合计_财力性转移支付2010年预算参考数" xfId="75"/>
    <cellStyle name="标题 4 2_州本级" xfId="76"/>
    <cellStyle name="差_成本差异系数_03_2010年各地区一般预算平衡表" xfId="77"/>
    <cellStyle name="差 7" xfId="78"/>
    <cellStyle name="百分比 5" xfId="79"/>
    <cellStyle name="差_测算结果_财力性转移支付2010年预算参考数" xfId="80"/>
    <cellStyle name="百分比 6" xfId="81"/>
    <cellStyle name="计算 3 2" xfId="82"/>
    <cellStyle name="差_2007一般预算支出口径剔除表" xfId="83"/>
    <cellStyle name="好_卫生(按照总人口测算）—20080416_不含人员经费系数_03_2010年各地区一般预算平衡表" xfId="84"/>
    <cellStyle name="标题 3 3 2_州本级" xfId="85"/>
    <cellStyle name="标题 4 5 3" xfId="86"/>
    <cellStyle name="好_2_03_2010年各地区一般预算平衡表" xfId="87"/>
    <cellStyle name="Currency [0]" xfId="88"/>
    <cellStyle name="差_Book2" xfId="89"/>
    <cellStyle name="差_行政(燃修费)_民生政策最低支出需求_03_2010年各地区一般预算平衡表" xfId="90"/>
    <cellStyle name="差 3 4" xfId="91"/>
    <cellStyle name="标题 4 5 2" xfId="92"/>
    <cellStyle name="常规 2 2 2 4" xfId="93"/>
    <cellStyle name="差_行政（人员）_县市旗测算-新科目（含人口规模效应）" xfId="94"/>
    <cellStyle name="标题 5 4" xfId="95"/>
    <cellStyle name="差_县市旗测算-新科目（20080626）_不含人员经费系数" xfId="96"/>
    <cellStyle name="差_缺口县区测算(按核定人数)_财力性转移支付2010年预算参考数_03_2010年各地区一般预算平衡表" xfId="97"/>
    <cellStyle name="标题 2 2_州本级" xfId="98"/>
    <cellStyle name="汇总 3 4" xfId="99"/>
    <cellStyle name="差_14安徽_03_2010年各地区一般预算平衡表" xfId="100"/>
    <cellStyle name="常规 2 6_州本级" xfId="101"/>
    <cellStyle name="差_县区合并测算20080423(按照各省比重）_03_2010年各地区一般预算平衡表" xfId="102"/>
    <cellStyle name="差_2006年34青海_财力性转移支付2010年预算参考数" xfId="103"/>
    <cellStyle name="输出 4_州本级" xfId="104"/>
    <cellStyle name="标题 2 4 2_州本级" xfId="105"/>
    <cellStyle name="计算 3" xfId="106"/>
    <cellStyle name="好_其他部门(按照总人口测算）—20080416_县市旗测算-新科目（含人口规模效应）_财力性转移支付2010年预算参考数" xfId="107"/>
    <cellStyle name="20% - 着色 1" xfId="108"/>
    <cellStyle name="差_行政公检法测算_县市旗测算-新科目（含人口规模效应）" xfId="109"/>
    <cellStyle name="差_汇总表4_03_2010年各地区一般预算平衡表" xfId="110"/>
    <cellStyle name="标题 7 2_州本级" xfId="111"/>
    <cellStyle name="差_行政(燃修费)_民生政策最低支出需求" xfId="112"/>
    <cellStyle name="计算 4" xfId="113"/>
    <cellStyle name="20% - 着色 2" xfId="114"/>
    <cellStyle name="差_分县成本差异系数_民生政策最低支出需求_财力性转移支付2010年预算参考数" xfId="115"/>
    <cellStyle name="差_2006年全省财力计算表（中央、决算）" xfId="116"/>
    <cellStyle name="好_1_财力性转移支付2010年预算参考数_03_2010年各地区一般预算平衡表" xfId="117"/>
    <cellStyle name="标题 1 4 2" xfId="118"/>
    <cellStyle name="差_2_财力性转移支付2010年预算参考数" xfId="119"/>
    <cellStyle name="好_市辖区测算20080510_不含人员经费系数_财力性转移支付2010年预算参考数_03_2010年各地区一般预算平衡表" xfId="120"/>
    <cellStyle name="计算 5" xfId="121"/>
    <cellStyle name="20% - 着色 3" xfId="122"/>
    <cellStyle name="差_县市旗测算20080508_不含人员经费系数_财力性转移支付2010年预算参考数_03_2010年各地区一般预算平衡表" xfId="123"/>
    <cellStyle name="标题 1 4 3" xfId="124"/>
    <cellStyle name="标题 4 2 2" xfId="125"/>
    <cellStyle name="_ET_STYLE_NoName_00_" xfId="126"/>
    <cellStyle name="计算 7" xfId="127"/>
    <cellStyle name="20% - 着色 5" xfId="128"/>
    <cellStyle name="_平衡稿附表（预算部分）" xfId="129"/>
    <cellStyle name="标题 4 3 2" xfId="130"/>
    <cellStyle name="差_34青海_1_财力性转移支付2010年预算参考数" xfId="131"/>
    <cellStyle name="警告文本 2_州本级" xfId="132"/>
    <cellStyle name="_2011年全市政府性债务情况表（总体和明细）---调整" xfId="133"/>
    <cellStyle name="标题 4 2 2 2" xfId="134"/>
    <cellStyle name="_重点项目2013年预算调整情况" xfId="135"/>
    <cellStyle name="标题 3 5 3" xfId="136"/>
    <cellStyle name="警告文本 3 4" xfId="137"/>
    <cellStyle name="标题 2 5_州本级" xfId="138"/>
    <cellStyle name="标题 6" xfId="139"/>
    <cellStyle name="_2012年部门重点项目情况表（2012-02-08）" xfId="140"/>
    <cellStyle name="差_03昭通" xfId="141"/>
    <cellStyle name="标题 2 2 4" xfId="142"/>
    <cellStyle name="差_行政公检法测算_不含人员经费系数" xfId="143"/>
    <cellStyle name="_2011年全市政府性债务情况表（总体和明细）" xfId="144"/>
    <cellStyle name="差_财政供养人员_财力性转移支付2010年预算参考数_03_2010年各地区一般预算平衡表" xfId="145"/>
    <cellStyle name="常规 2 7 2" xfId="146"/>
    <cellStyle name="_Book1" xfId="147"/>
    <cellStyle name="计算 6" xfId="148"/>
    <cellStyle name="20% - 着色 4" xfId="149"/>
    <cellStyle name="常规 3 2 3" xfId="150"/>
    <cellStyle name="Accent2 - 20%" xfId="151"/>
    <cellStyle name="20% - 着色 6" xfId="152"/>
    <cellStyle name="40% - 着色 1" xfId="153"/>
    <cellStyle name="差_教育(按照总人口测算）—20080416_民生政策最低支出需求_03_2010年各地区一般预算平衡表" xfId="154"/>
    <cellStyle name="40% - 着色 2" xfId="155"/>
    <cellStyle name="差_行政(燃修费)" xfId="156"/>
    <cellStyle name="40% - 着色 3" xfId="157"/>
    <cellStyle name="40% - 着色 4" xfId="158"/>
    <cellStyle name="40% - 着色 5" xfId="159"/>
    <cellStyle name="40% - 着色 6" xfId="160"/>
    <cellStyle name="60% - 着色 1" xfId="161"/>
    <cellStyle name="好_文体广播事业(按照总人口测算）—20080416_民生政策最低支出需求_财力性转移支付2010年预算参考数_03_2010年各地区一般预算平衡表" xfId="162"/>
    <cellStyle name="60% - 着色 3" xfId="163"/>
    <cellStyle name="常规 46" xfId="164"/>
    <cellStyle name="差_2007年收支情况及2008年收支预计表(汇总表)_财力性转移支付2010年预算参考数" xfId="165"/>
    <cellStyle name="标题 1 2" xfId="166"/>
    <cellStyle name="60% - 着色 4" xfId="167"/>
    <cellStyle name="差_行政(燃修费)_不含人员经费系数_财力性转移支付2010年预算参考数" xfId="168"/>
    <cellStyle name="好_县市旗测算-新科目（20080627）_县市旗测算-新科目（含人口规模效应）_财力性转移支付2010年预算参考数" xfId="169"/>
    <cellStyle name="标题 1 3" xfId="170"/>
    <cellStyle name="60% - 着色 5" xfId="171"/>
    <cellStyle name="好_分县成本差异系数_财力性转移支付2010年预算参考数" xfId="172"/>
    <cellStyle name="差_2008年支出调整_财力性转移支付2010年预算参考数_03_2010年各地区一般预算平衡表" xfId="173"/>
    <cellStyle name="标题 1 4" xfId="174"/>
    <cellStyle name="60% - 着色 6" xfId="175"/>
    <cellStyle name="好_缺口县区测算(财政部标准)_财力性转移支付2010年预算参考数" xfId="176"/>
    <cellStyle name="差_成本差异系数（含人口规模）_03_2010年各地区一般预算平衡表" xfId="177"/>
    <cellStyle name="Accent1" xfId="178"/>
    <cellStyle name="差_2008年全省汇总收支计算表_财力性转移支付2010年预算参考数" xfId="179"/>
    <cellStyle name="Accent1 - 20%" xfId="180"/>
    <cellStyle name="差_2007年一般预算支出剔除_财力性转移支付2010年预算参考数_03_2010年各地区一般预算平衡表" xfId="181"/>
    <cellStyle name="标题 6 2 2" xfId="182"/>
    <cellStyle name="Accent1 - 40%" xfId="183"/>
    <cellStyle name="Accent1 - 60%" xfId="184"/>
    <cellStyle name="Accent1_2006年33甘肃" xfId="185"/>
    <cellStyle name="Accent2" xfId="186"/>
    <cellStyle name="差_2_03_2010年各地区一般预算平衡表" xfId="187"/>
    <cellStyle name="标题 5 2 2" xfId="188"/>
    <cellStyle name="Accent2_2006年33甘肃" xfId="189"/>
    <cellStyle name="好_Book1_03_2010年各地区一般预算平衡表" xfId="190"/>
    <cellStyle name="Accent3" xfId="191"/>
    <cellStyle name="Accent3 - 20%" xfId="192"/>
    <cellStyle name="Accent3 - 40%" xfId="193"/>
    <cellStyle name="差_县市旗测算-新科目（20080627）" xfId="194"/>
    <cellStyle name="Accent3 - 60%" xfId="195"/>
    <cellStyle name="标题 2 5 3" xfId="196"/>
    <cellStyle name="差_行政（人员）_民生政策最低支出需求_财力性转移支付2010年预算参考数_03_2010年各地区一般预算平衡表" xfId="197"/>
    <cellStyle name="标题 2 4_州本级" xfId="198"/>
    <cellStyle name="Accent3_2006年33甘肃" xfId="199"/>
    <cellStyle name="差_分县成本差异系数_不含人员经费系数_03_2010年各地区一般预算平衡表" xfId="200"/>
    <cellStyle name="Accent4" xfId="201"/>
    <cellStyle name="百分比 2 2 2" xfId="202"/>
    <cellStyle name="差_2006年22湖南_财力性转移支付2010年预算参考数" xfId="203"/>
    <cellStyle name="好_行政（人员）_不含人员经费系数" xfId="204"/>
    <cellStyle name="差 4 2 2" xfId="205"/>
    <cellStyle name="Accent4 - 20%" xfId="206"/>
    <cellStyle name="百分比 2 4 2" xfId="207"/>
    <cellStyle name="好_县市旗测算-新科目（20080626）_不含人员经费系数_财力性转移支付2010年预算参考数_03_2010年各地区一般预算平衡表" xfId="208"/>
    <cellStyle name="Accent4 - 40%" xfId="209"/>
    <cellStyle name="差_安徽 缺口县区测算(地方填报)1" xfId="210"/>
    <cellStyle name="好_行政(燃修费)" xfId="211"/>
    <cellStyle name="好_分县成本差异系数_民生政策最低支出需求_财力性转移支付2010年预算参考数_03_2010年各地区一般预算平衡表" xfId="212"/>
    <cellStyle name="Accent4 - 60%" xfId="213"/>
    <cellStyle name="Accent5" xfId="214"/>
    <cellStyle name="Accent5 - 20%" xfId="215"/>
    <cellStyle name="好_不含人员经费系数_财力性转移支付2010年预算参考数" xfId="216"/>
    <cellStyle name="Accent5 - 40%" xfId="217"/>
    <cellStyle name="Accent5 - 60%" xfId="218"/>
    <cellStyle name="差_2006年28四川_财力性转移支付2010年预算参考数" xfId="219"/>
    <cellStyle name="标题 2 3 3" xfId="220"/>
    <cellStyle name="Accent6" xfId="221"/>
    <cellStyle name="Accent6 - 20%" xfId="222"/>
    <cellStyle name="好_县市旗测算20080508_不含人员经费系数_03_2010年各地区一般预算平衡表" xfId="223"/>
    <cellStyle name="Accent6 - 40%" xfId="224"/>
    <cellStyle name="差_34青海_03_2010年各地区一般预算平衡表" xfId="225"/>
    <cellStyle name="差_07临沂" xfId="226"/>
    <cellStyle name="好_县区合并测算20080421_民生政策最低支出需求_财力性转移支付2010年预算参考数_03_2010年各地区一般预算平衡表" xfId="227"/>
    <cellStyle name="Accent6 - 60%" xfId="228"/>
    <cellStyle name="差_分析缺口率_财力性转移支付2010年预算参考数_03_2010年各地区一般预算平衡表" xfId="229"/>
    <cellStyle name="Accent6_2006年33甘肃" xfId="230"/>
    <cellStyle name="差_Book2_03_2010年各地区一般预算平衡表" xfId="231"/>
    <cellStyle name="好_云南 缺口县区测算(地方填报)_03_2010年各地区一般预算平衡表" xfId="232"/>
    <cellStyle name="好_缺口县区测算(按2007支出增长25%测算)" xfId="233"/>
    <cellStyle name="Calc Currency (0)" xfId="234"/>
    <cellStyle name="常规 3 6" xfId="235"/>
    <cellStyle name="Comma [0]" xfId="236"/>
    <cellStyle name="통화_BOILER-CO1" xfId="237"/>
    <cellStyle name="差_其他部门(按照总人口测算）—20080416_县市旗测算-新科目（含人口规模效应）_03_2010年各地区一般预算平衡表" xfId="238"/>
    <cellStyle name="comma zerodec" xfId="239"/>
    <cellStyle name="常规 2 2" xfId="240"/>
    <cellStyle name="Comma_1995" xfId="241"/>
    <cellStyle name="差_河南 缺口县区测算(地方填报白)" xfId="242"/>
    <cellStyle name="Currency_1995" xfId="243"/>
    <cellStyle name="标题 2 3 4" xfId="244"/>
    <cellStyle name="差_一般预算支出口径剔除表_财力性转移支付2010年预算参考数" xfId="245"/>
    <cellStyle name="Currency1" xfId="246"/>
    <cellStyle name="Date" xfId="247"/>
    <cellStyle name="Dollar (zero dec)" xfId="248"/>
    <cellStyle name="百分比 2 3 3" xfId="249"/>
    <cellStyle name="Fixed" xfId="250"/>
    <cellStyle name="标题 4 2 2_州本级" xfId="251"/>
    <cellStyle name="标题 2 2" xfId="252"/>
    <cellStyle name="Grey" xfId="253"/>
    <cellStyle name="输入 4 2_州本级" xfId="254"/>
    <cellStyle name="Header1" xfId="255"/>
    <cellStyle name="差_分县成本差异系数_民生政策最低支出需求_财力性转移支付2010年预算参考数_03_2010年各地区一般预算平衡表" xfId="256"/>
    <cellStyle name="差_市辖区测算20080510_民生政策最低支出需求_财力性转移支付2010年预算参考数_03_2010年各地区一般预算平衡表" xfId="257"/>
    <cellStyle name="标题 8_州本级" xfId="258"/>
    <cellStyle name="Header2" xfId="259"/>
    <cellStyle name="HEADING1" xfId="260"/>
    <cellStyle name="标题 1 3 2_州本级" xfId="261"/>
    <cellStyle name="警告文本 3_州本级" xfId="262"/>
    <cellStyle name="标题 4 3 2 2" xfId="263"/>
    <cellStyle name="HEADING2" xfId="264"/>
    <cellStyle name="Input [yellow]" xfId="265"/>
    <cellStyle name="好_2007年一般预算支出剔除_财力性转移支付2010年预算参考数" xfId="266"/>
    <cellStyle name="差_27重庆" xfId="267"/>
    <cellStyle name="好_县市旗测算-新科目（20080627）_不含人员经费系数_财力性转移支付2010年预算参考数_03_2010年各地区一般预算平衡表" xfId="268"/>
    <cellStyle name="no dec" xfId="269"/>
    <cellStyle name="Norma,_laroux_4_营业在建 (2)_E21" xfId="270"/>
    <cellStyle name="差_行政（人员）_不含人员经费系数_财力性转移支付2010年预算参考数_03_2010年各地区一般预算平衡表" xfId="271"/>
    <cellStyle name="好_山东省民生支出标准" xfId="272"/>
    <cellStyle name="Normal - Style1" xfId="273"/>
    <cellStyle name="差_县区合并测算20080423(按照各省比重）_不含人员经费系数" xfId="274"/>
    <cellStyle name="Normal_#10-Headcount" xfId="275"/>
    <cellStyle name="标题 2 2 2 2" xfId="276"/>
    <cellStyle name="Percent [2]" xfId="277"/>
    <cellStyle name="常规 3 4" xfId="278"/>
    <cellStyle name="Percent_laroux" xfId="279"/>
    <cellStyle name="好_市辖区测算-新科目（20080626）_民生政策最低支出需求_财力性转移支付2010年预算参考数_03_2010年各地区一般预算平衡表" xfId="280"/>
    <cellStyle name="RowLevel_0" xfId="281"/>
    <cellStyle name="好_农林水和城市维护标准支出20080505－县区合计_不含人员经费系数" xfId="282"/>
    <cellStyle name="Total" xfId="283"/>
    <cellStyle name="差_2007一般预算支出口径剔除表_03_2010年各地区一般预算平衡表" xfId="284"/>
    <cellStyle name="差_12滨州_财力性转移支付2010年预算参考数" xfId="285"/>
    <cellStyle name="解释性文本 7" xfId="286"/>
    <cellStyle name="差 4" xfId="287"/>
    <cellStyle name="百分比 2" xfId="288"/>
    <cellStyle name="标题 10" xfId="289"/>
    <cellStyle name="差_09黑龙江_财力性转移支付2010年预算参考数_03_2010年各地区一般预算平衡表" xfId="290"/>
    <cellStyle name="差 4 2" xfId="291"/>
    <cellStyle name="百分比 2 2" xfId="292"/>
    <cellStyle name="差_成本差异系数" xfId="293"/>
    <cellStyle name="好_行政公检法测算_民生政策最低支出需求_财力性转移支付2010年预算参考数_03_2010年各地区一般预算平衡表" xfId="294"/>
    <cellStyle name="百分比 2 2 2 2" xfId="295"/>
    <cellStyle name="百分比 2 2 3" xfId="296"/>
    <cellStyle name="百分比 2 2 4" xfId="297"/>
    <cellStyle name="差_1110洱源县_03_2010年各地区一般预算平衡表" xfId="298"/>
    <cellStyle name="好_2007年收支情况及2008年收支预计表(汇总表)" xfId="299"/>
    <cellStyle name="差 4 3" xfId="300"/>
    <cellStyle name="百分比 2 3" xfId="301"/>
    <cellStyle name="百分比 2 3 2" xfId="302"/>
    <cellStyle name="好_农林水和城市维护标准支出20080505－县区合计_03_2010年各地区一般预算平衡表" xfId="303"/>
    <cellStyle name="百分比 2 3 2 2" xfId="304"/>
    <cellStyle name="百分比 2 3 4" xfId="305"/>
    <cellStyle name="好_行政公检法测算_财力性转移支付2010年预算参考数" xfId="306"/>
    <cellStyle name="差 4 4" xfId="307"/>
    <cellStyle name="百分比 2 4" xfId="308"/>
    <cellStyle name="差_安徽 缺口县区测算(地方填报)1_财力性转移支付2010年预算参考数_03_2010年各地区一般预算平衡表" xfId="309"/>
    <cellStyle name="百分比 2 5" xfId="310"/>
    <cellStyle name="好_30云南_1_03_2010年各地区一般预算平衡表" xfId="311"/>
    <cellStyle name="差_文体广播事业(按照总人口测算）—20080416_不含人员经费系数_财力性转移支付2010年预算参考数" xfId="312"/>
    <cellStyle name="百分比 2 6" xfId="313"/>
    <cellStyle name="差 5" xfId="314"/>
    <cellStyle name="百分比 3" xfId="315"/>
    <cellStyle name="百分比 3 2" xfId="316"/>
    <cellStyle name="差_1110洱源县_财力性转移支付2010年预算参考数_03_2010年各地区一般预算平衡表" xfId="317"/>
    <cellStyle name="差 5 2" xfId="318"/>
    <cellStyle name="差_危改资金测算_财力性转移支付2010年预算参考数" xfId="319"/>
    <cellStyle name="差 5 3" xfId="320"/>
    <cellStyle name="百分比 3 3" xfId="321"/>
    <cellStyle name="标题 1 2 2" xfId="322"/>
    <cellStyle name="标题 1 2 2 2" xfId="323"/>
    <cellStyle name="警告文本 2 3" xfId="324"/>
    <cellStyle name="差_测算结果汇总" xfId="325"/>
    <cellStyle name="标题 3 4 2" xfId="326"/>
    <cellStyle name="标题 1 2 2_州本级" xfId="327"/>
    <cellStyle name="好_县区合并测算20080423(按照各省比重）_民生政策最低支出需求_财力性转移支付2010年预算参考数_03_2010年各地区一般预算平衡表" xfId="328"/>
    <cellStyle name="标题 1 2 3" xfId="329"/>
    <cellStyle name="标题 1 2 4" xfId="330"/>
    <cellStyle name="标题 3 4" xfId="331"/>
    <cellStyle name="标题 1 2_州本级" xfId="332"/>
    <cellStyle name="差_30云南_1_03_2010年各地区一般预算平衡表" xfId="333"/>
    <cellStyle name="标题 1 3 2" xfId="334"/>
    <cellStyle name="差_行政(燃修费)_县市旗测算-新科目（含人口规模效应）_03_2010年各地区一般预算平衡表" xfId="335"/>
    <cellStyle name="标题 5 3" xfId="336"/>
    <cellStyle name="标题 1 3 2 2" xfId="337"/>
    <cellStyle name="标题 1 3 3" xfId="338"/>
    <cellStyle name="标题 1 3 4" xfId="339"/>
    <cellStyle name="标题 1 3_州本级" xfId="340"/>
    <cellStyle name="标题 1 4 2 2" xfId="341"/>
    <cellStyle name="好_核定人数对比_03_2010年各地区一般预算平衡表" xfId="342"/>
    <cellStyle name="标题 1 4 2_州本级" xfId="343"/>
    <cellStyle name="标题 1 4 4" xfId="344"/>
    <cellStyle name="标题 1 5" xfId="345"/>
    <cellStyle name="差_2006年28四川_03_2010年各地区一般预算平衡表" xfId="346"/>
    <cellStyle name="标题 2 3_州本级" xfId="347"/>
    <cellStyle name="标题 1 5 3" xfId="348"/>
    <cellStyle name="标题 1 5_州本级" xfId="349"/>
    <cellStyle name="差_Book1_财力性转移支付2010年预算参考数" xfId="350"/>
    <cellStyle name="差_2008计算资料（8月5）" xfId="351"/>
    <cellStyle name="标题 1 6" xfId="352"/>
    <cellStyle name="标题 2 4 2" xfId="353"/>
    <cellStyle name="标题 1 7" xfId="354"/>
    <cellStyle name="差_2006年水利统计指标统计表_03_2010年各地区一般预算平衡表" xfId="355"/>
    <cellStyle name="标题 2 2 2" xfId="356"/>
    <cellStyle name="标题 2 2 2_州本级" xfId="357"/>
    <cellStyle name="标题 2 2 3" xfId="358"/>
    <cellStyle name="标题 2 3" xfId="359"/>
    <cellStyle name="差_财政供养人员" xfId="360"/>
    <cellStyle name="差_其他部门(按照总人口测算）—20080416_民生政策最低支出需求" xfId="361"/>
    <cellStyle name="标题 2 3 2" xfId="362"/>
    <cellStyle name="标题 2 3 2 2" xfId="363"/>
    <cellStyle name="好_文体广播事业(按照总人口测算）—20080416_县市旗测算-新科目（含人口规模效应）" xfId="364"/>
    <cellStyle name="差_Book2_财力性转移支付2010年预算参考数" xfId="365"/>
    <cellStyle name="标题 2 3 2_州本级" xfId="366"/>
    <cellStyle name="差_32陕西" xfId="367"/>
    <cellStyle name="标题 2 4" xfId="368"/>
    <cellStyle name="差_分县成本差异系数" xfId="369"/>
    <cellStyle name="标题 2 4 2 2" xfId="370"/>
    <cellStyle name="好 5 2" xfId="371"/>
    <cellStyle name="常规 57" xfId="372"/>
    <cellStyle name="标题 3 2 2 2" xfId="373"/>
    <cellStyle name="标题 2 4 3" xfId="374"/>
    <cellStyle name="标题 2 4 4" xfId="375"/>
    <cellStyle name="标题 2 5" xfId="376"/>
    <cellStyle name="标题 2 7" xfId="377"/>
    <cellStyle name="标题 2 5 2" xfId="378"/>
    <cellStyle name="标题 2 6" xfId="379"/>
    <cellStyle name="差_30云南" xfId="380"/>
    <cellStyle name="差_农林水和城市维护标准支出20080505－县区合计_县市旗测算-新科目（含人口规模效应）" xfId="381"/>
    <cellStyle name="标题 3 2" xfId="382"/>
    <cellStyle name="好 5" xfId="383"/>
    <cellStyle name="标题 3 2 2" xfId="384"/>
    <cellStyle name="差_0605石屏县_财力性转移支付2010年预算参考数_03_2010年各地区一般预算平衡表" xfId="385"/>
    <cellStyle name="好 5_州本级" xfId="386"/>
    <cellStyle name="标题 3 2 2_州本级" xfId="387"/>
    <cellStyle name="好 6" xfId="388"/>
    <cellStyle name="常规 2_004-2010年增消两税返还情况表" xfId="389"/>
    <cellStyle name="差_行政（人员）_财力性转移支付2010年预算参考数" xfId="390"/>
    <cellStyle name="标题 3 2 3" xfId="391"/>
    <cellStyle name="标题 3 2_州本级" xfId="392"/>
    <cellStyle name="好 7" xfId="393"/>
    <cellStyle name="标题 3 2 4" xfId="394"/>
    <cellStyle name="标题 3 3" xfId="395"/>
    <cellStyle name="样式 1" xfId="396"/>
    <cellStyle name="差_不含人员经费系数_财力性转移支付2010年预算参考数_03_2010年各地区一般预算平衡表" xfId="397"/>
    <cellStyle name="差_22湖南_财力性转移支付2010年预算参考数_03_2010年各地区一般预算平衡表" xfId="398"/>
    <cellStyle name="标题 3 3 2" xfId="399"/>
    <cellStyle name="标题 3 4 3" xfId="400"/>
    <cellStyle name="标题 3 3 2 2" xfId="401"/>
    <cellStyle name="标题 3 3 3" xfId="402"/>
    <cellStyle name="差_农林水和城市维护标准支出20080505－县区合计_县市旗测算-新科目（含人口规模效应）_03_2010年各地区一般预算平衡表" xfId="403"/>
    <cellStyle name="差_20河南" xfId="404"/>
    <cellStyle name="标题 3 3 4" xfId="405"/>
    <cellStyle name="标题 4 2 4" xfId="406"/>
    <cellStyle name="标题 3 3_州本级" xfId="407"/>
    <cellStyle name="好_人员工资和公用经费3_财力性转移支付2010年预算参考数" xfId="408"/>
    <cellStyle name="好_行政（人员）" xfId="409"/>
    <cellStyle name="标题 4 4 3" xfId="410"/>
    <cellStyle name="标题 3 4 2 2" xfId="411"/>
    <cellStyle name="差_汇总表4_财力性转移支付2010年预算参考数_03_2010年各地区一般预算平衡表" xfId="412"/>
    <cellStyle name="标题 3 4 2_州本级" xfId="413"/>
    <cellStyle name="差_行政(燃修费)_县市旗测算-新科目（含人口规模效应）_财力性转移支付2010年预算参考数" xfId="414"/>
    <cellStyle name="标题 3 4 4" xfId="415"/>
    <cellStyle name="标题 3 5" xfId="416"/>
    <cellStyle name="差_22湖南_03_2010年各地区一般预算平衡表" xfId="417"/>
    <cellStyle name="差_行政(燃修费)_财力性转移支付2010年预算参考数" xfId="418"/>
    <cellStyle name="差_不含人员经费系数_03_2010年各地区一般预算平衡表" xfId="419"/>
    <cellStyle name="标题 3 5 2" xfId="420"/>
    <cellStyle name="标题 3 5_州本级" xfId="421"/>
    <cellStyle name="标题 3 6" xfId="422"/>
    <cellStyle name="标题 3 7" xfId="423"/>
    <cellStyle name="标题 4 2" xfId="424"/>
    <cellStyle name="差_2006年水利统计指标统计表" xfId="425"/>
    <cellStyle name="标题 4 2 3" xfId="426"/>
    <cellStyle name="差_33甘肃" xfId="427"/>
    <cellStyle name="标题 4 3" xfId="428"/>
    <cellStyle name="差_行政(燃修费)_民生政策最低支出需求_财力性转移支付2010年预算参考数" xfId="429"/>
    <cellStyle name="注释 2 2 2" xfId="430"/>
    <cellStyle name="标题 4 3 2_州本级" xfId="431"/>
    <cellStyle name="差_20河南_财力性转移支付2010年预算参考数" xfId="432"/>
    <cellStyle name="差_同德_财力性转移支付2010年预算参考数_03_2010年各地区一般预算平衡表" xfId="433"/>
    <cellStyle name="标题 4 3 3" xfId="434"/>
    <cellStyle name="标题 4 3 4" xfId="435"/>
    <cellStyle name="标题 4 3_州本级" xfId="436"/>
    <cellStyle name="差_09黑龙江_财力性转移支付2010年预算参考数" xfId="437"/>
    <cellStyle name="标题 4 4" xfId="438"/>
    <cellStyle name="标题 4 4 2" xfId="439"/>
    <cellStyle name="差_第一部分：综合全" xfId="440"/>
    <cellStyle name="差_分县成本差异系数_民生政策最低支出需求_03_2010年各地区一般预算平衡表" xfId="441"/>
    <cellStyle name="差_1_财力性转移支付2010年预算参考数_03_2010年各地区一般预算平衡表" xfId="442"/>
    <cellStyle name="警告文本 4_州本级" xfId="443"/>
    <cellStyle name="标题 4 4 2 2" xfId="444"/>
    <cellStyle name="标题 4 4 2_州本级" xfId="445"/>
    <cellStyle name="差_卫生(按照总人口测算）—20080416_县市旗测算-新科目（含人口规模效应）_03_2010年各地区一般预算平衡表" xfId="446"/>
    <cellStyle name="标题 4 4 4" xfId="447"/>
    <cellStyle name="差_民生政策最低支出需求" xfId="448"/>
    <cellStyle name="标题 4 4_州本级" xfId="449"/>
    <cellStyle name="标题 4 5" xfId="450"/>
    <cellStyle name="好_人员工资和公用经费_财力性转移支付2010年预算参考数_03_2010年各地区一般预算平衡表" xfId="451"/>
    <cellStyle name="标题 4 5_州本级" xfId="452"/>
    <cellStyle name="差_分县成本差异系数_财力性转移支付2010年预算参考数" xfId="453"/>
    <cellStyle name="差 3_州本级" xfId="454"/>
    <cellStyle name="标题 4 6" xfId="455"/>
    <cellStyle name="差_2006年27重庆_03_2010年各地区一般预算平衡表" xfId="456"/>
    <cellStyle name="好_县市旗测算20080508_财力性转移支付2010年预算参考数_03_2010年各地区一般预算平衡表" xfId="457"/>
    <cellStyle name="标题 4 7" xfId="458"/>
    <cellStyle name="好_第一部分：综合全" xfId="459"/>
    <cellStyle name="标题 5" xfId="460"/>
    <cellStyle name="标题 5 2" xfId="461"/>
    <cellStyle name="标题 5 2_州本级" xfId="462"/>
    <cellStyle name="差_行政（人员）_03_2010年各地区一般预算平衡表" xfId="463"/>
    <cellStyle name="标题 5_州本级" xfId="464"/>
    <cellStyle name="差_2007年一般预算支出剔除_03_2010年各地区一般预算平衡表" xfId="465"/>
    <cellStyle name="标题 6 2" xfId="466"/>
    <cellStyle name="标题 6 3" xfId="467"/>
    <cellStyle name="标题 6 4" xfId="468"/>
    <cellStyle name="差_Book1" xfId="469"/>
    <cellStyle name="标题 6_州本级" xfId="470"/>
    <cellStyle name="好_行政(燃修费)_不含人员经费系数_财力性转移支付2010年预算参考数" xfId="471"/>
    <cellStyle name="标题 7" xfId="472"/>
    <cellStyle name="标题 7 2" xfId="473"/>
    <cellStyle name="好_财政供养人员_03_2010年各地区一般预算平衡表" xfId="474"/>
    <cellStyle name="差_不含人员经费系数_财力性转移支付2010年预算参考数" xfId="475"/>
    <cellStyle name="差_34青海_1_财力性转移支付2010年预算参考数_03_2010年各地区一般预算平衡表" xfId="476"/>
    <cellStyle name="差_22湖南_财力性转移支付2010年预算参考数" xfId="477"/>
    <cellStyle name="千位分季_新建 Microsoft Excel 工作表" xfId="478"/>
    <cellStyle name="标题 7 2 2" xfId="479"/>
    <cellStyle name="标题 7 3" xfId="480"/>
    <cellStyle name="标题 7 4" xfId="481"/>
    <cellStyle name="差_分县成本差异系数_财力性转移支付2010年预算参考数_03_2010年各地区一般预算平衡表" xfId="482"/>
    <cellStyle name="常规_exceltmp1" xfId="483"/>
    <cellStyle name="标题 7_州本级" xfId="484"/>
    <cellStyle name="标题 8" xfId="485"/>
    <cellStyle name="常规 2 7" xfId="486"/>
    <cellStyle name="标题 8 2" xfId="487"/>
    <cellStyle name="好_市辖区测算20080510_民生政策最低支出需求_03_2010年各地区一般预算平衡表" xfId="488"/>
    <cellStyle name="差_行政(燃修费)_县市旗测算-新科目（含人口规模效应）" xfId="489"/>
    <cellStyle name="输入 2" xfId="490"/>
    <cellStyle name="常规 2 8" xfId="491"/>
    <cellStyle name="标题 8 3" xfId="492"/>
    <cellStyle name="好_市辖区测算20080510_不含人员经费系数" xfId="493"/>
    <cellStyle name="差_28四川_03_2010年各地区一般预算平衡表" xfId="494"/>
    <cellStyle name="好_0605石屏县_财力性转移支付2010年预算参考数" xfId="495"/>
    <cellStyle name="差_卫生(按照总人口测算）—20080416_民生政策最低支出需求_财力性转移支付2010年预算参考数" xfId="496"/>
    <cellStyle name="标题 9" xfId="497"/>
    <cellStyle name="表标题" xfId="498"/>
    <cellStyle name="解释性文本 5" xfId="499"/>
    <cellStyle name="差 2" xfId="500"/>
    <cellStyle name="解释性文本 5 2" xfId="501"/>
    <cellStyle name="差 2 2" xfId="502"/>
    <cellStyle name="差 2 4" xfId="503"/>
    <cellStyle name="差 2 2 2" xfId="504"/>
    <cellStyle name="差 2 2_州本级" xfId="505"/>
    <cellStyle name="解释性文本 5 3" xfId="506"/>
    <cellStyle name="差 2 3" xfId="507"/>
    <cellStyle name="解释性文本 5_州本级" xfId="508"/>
    <cellStyle name="差 2_州本级" xfId="509"/>
    <cellStyle name="适中 4 2_州本级" xfId="510"/>
    <cellStyle name="差_2006年水利统计指标统计表_财力性转移支付2010年预算参考数_03_2010年各地区一般预算平衡表" xfId="511"/>
    <cellStyle name="解释性文本 6" xfId="512"/>
    <cellStyle name="差 3" xfId="513"/>
    <cellStyle name="差 3 2" xfId="514"/>
    <cellStyle name="常规 81" xfId="515"/>
    <cellStyle name="常规 76" xfId="516"/>
    <cellStyle name="差_0605石屏县" xfId="517"/>
    <cellStyle name="差 3 2 2" xfId="518"/>
    <cellStyle name="检查单元格 4 2" xfId="519"/>
    <cellStyle name="差 3 2_州本级" xfId="520"/>
    <cellStyle name="好_一般预算支出口径剔除表_财力性转移支付2010年预算参考数_03_2010年各地区一般预算平衡表" xfId="521"/>
    <cellStyle name="差 3 3" xfId="522"/>
    <cellStyle name="差 4 2_州本级" xfId="523"/>
    <cellStyle name="差_不含人员经费系数" xfId="524"/>
    <cellStyle name="好_530623_2006年县级财政报表附表" xfId="525"/>
    <cellStyle name="差_22湖南" xfId="526"/>
    <cellStyle name="差 4_州本级" xfId="527"/>
    <cellStyle name="差 5_州本级" xfId="528"/>
    <cellStyle name="差_2006年27重庆_财力性转移支付2010年预算参考数" xfId="529"/>
    <cellStyle name="差_00省级(打印)" xfId="530"/>
    <cellStyle name="好_县区合并测算20080423(按照各省比重）_财力性转移支付2010年预算参考数_03_2010年各地区一般预算平衡表" xfId="531"/>
    <cellStyle name="差_0502通海县" xfId="532"/>
    <cellStyle name="好_河南 缺口县区测算(地方填报白)" xfId="533"/>
    <cellStyle name="差_05潍坊" xfId="534"/>
    <cellStyle name="差_0605石屏县_03_2010年各地区一般预算平衡表" xfId="535"/>
    <cellStyle name="差_0605石屏县_财力性转移支付2010年预算参考数" xfId="536"/>
    <cellStyle name="差_行政(燃修费)_县市旗测算-新科目（含人口规模效应）_财力性转移支付2010年预算参考数_03_2010年各地区一般预算平衡表" xfId="537"/>
    <cellStyle name="差_09黑龙江" xfId="538"/>
    <cellStyle name="差_2006年水利统计指标统计表_财力性转移支付2010年预算参考数" xfId="539"/>
    <cellStyle name="差_09黑龙江_03_2010年各地区一般预算平衡表" xfId="540"/>
    <cellStyle name="差_1" xfId="541"/>
    <cellStyle name="差_1_03_2010年各地区一般预算平衡表" xfId="542"/>
    <cellStyle name="差_分县成本差异系数_民生政策最低支出需求" xfId="543"/>
    <cellStyle name="差_2006年34青海_财力性转移支付2010年预算参考数_03_2010年各地区一般预算平衡表" xfId="544"/>
    <cellStyle name="差_1_财力性转移支付2010年预算参考数" xfId="545"/>
    <cellStyle name="差_1110洱源县" xfId="546"/>
    <cellStyle name="差_1110洱源县_财力性转移支付2010年预算参考数" xfId="547"/>
    <cellStyle name="差_2006年28四川_财力性转移支付2010年预算参考数_03_2010年各地区一般预算平衡表" xfId="548"/>
    <cellStyle name="差_11大理" xfId="549"/>
    <cellStyle name="差_11大理_03_2010年各地区一般预算平衡表" xfId="550"/>
    <cellStyle name="差_2008年全省汇总收支计算表_03_2010年各地区一般预算平衡表" xfId="551"/>
    <cellStyle name="差_11大理_财力性转移支付2010年预算参考数" xfId="552"/>
    <cellStyle name="差_11大理_财力性转移支付2010年预算参考数_03_2010年各地区一般预算平衡表" xfId="553"/>
    <cellStyle name="差_12滨州" xfId="554"/>
    <cellStyle name="差_12滨州_03_2010年各地区一般预算平衡表" xfId="555"/>
    <cellStyle name="差_14安徽" xfId="556"/>
    <cellStyle name="差_云南省2008年转移支付测算——州市本级考核部分及政策性测算_财力性转移支付2010年预算参考数" xfId="557"/>
    <cellStyle name="差_行政(燃修费)_不含人员经费系数_03_2010年各地区一般预算平衡表" xfId="558"/>
    <cellStyle name="好_00省级(打印)" xfId="559"/>
    <cellStyle name="差_14安徽_财力性转移支付2010年预算参考数" xfId="560"/>
    <cellStyle name="差_14安徽_财力性转移支付2010年预算参考数_03_2010年各地区一般预算平衡表" xfId="561"/>
    <cellStyle name="差_2" xfId="562"/>
    <cellStyle name="差_2_财力性转移支付2010年预算参考数_03_2010年各地区一般预算平衡表" xfId="563"/>
    <cellStyle name="好_2007年一般预算支出剔除_财力性转移支付2010年预算参考数_03_2010年各地区一般预算平衡表" xfId="564"/>
    <cellStyle name="差_2006年22湖南" xfId="565"/>
    <cellStyle name="差_27重庆_03_2010年各地区一般预算平衡表" xfId="566"/>
    <cellStyle name="差_2006年22湖南_03_2010年各地区一般预算平衡表" xfId="567"/>
    <cellStyle name="差_同德_03_2010年各地区一般预算平衡表" xfId="568"/>
    <cellStyle name="差_2006年27重庆" xfId="569"/>
    <cellStyle name="差_2006年27重庆_财力性转移支付2010年预算参考数_03_2010年各地区一般预算平衡表" xfId="570"/>
    <cellStyle name="解释性文本 3 2" xfId="571"/>
    <cellStyle name="差_行政公检法测算_03_2010年各地区一般预算平衡表" xfId="572"/>
    <cellStyle name="差_2006年30云南" xfId="573"/>
    <cellStyle name="差_2006年33甘肃" xfId="574"/>
    <cellStyle name="差_一般预算支出口径剔除表_03_2010年各地区一般预算平衡表" xfId="575"/>
    <cellStyle name="差_2006年34青海" xfId="576"/>
    <cellStyle name="差_2006年34青海_03_2010年各地区一般预算平衡表" xfId="577"/>
    <cellStyle name="差_2007年收支情况及2008年收支预计表(汇总表)" xfId="578"/>
    <cellStyle name="常规 74" xfId="579"/>
    <cellStyle name="差_2007年收支情况及2008年收支预计表(汇总表)_03_2010年各地区一般预算平衡表" xfId="580"/>
    <cellStyle name="警告文本 2 2" xfId="581"/>
    <cellStyle name="差_28四川" xfId="582"/>
    <cellStyle name="差_2007年收支情况及2008年收支预计表(汇总表)_财力性转移支付2010年预算参考数_03_2010年各地区一般预算平衡表" xfId="583"/>
    <cellStyle name="差_县市旗测算20080508_县市旗测算-新科目（含人口规模效应）_03_2010年各地区一般预算平衡表" xfId="584"/>
    <cellStyle name="差_2007年一般预算支出剔除" xfId="585"/>
    <cellStyle name="差_Book1_03_2010年各地区一般预算平衡表" xfId="586"/>
    <cellStyle name="差_2007年一般预算支出剔除_财力性转移支付2010年预算参考数" xfId="587"/>
    <cellStyle name="差_2007一般预算支出口径剔除表_财力性转移支付2010年预算参考数" xfId="588"/>
    <cellStyle name="差_成本差异系数（含人口规模）_财力性转移支付2010年预算参考数" xfId="589"/>
    <cellStyle name="差_2007一般预算支出口径剔除表_财力性转移支付2010年预算参考数_03_2010年各地区一般预算平衡表" xfId="590"/>
    <cellStyle name="差_2008年全省汇总收支计算表" xfId="591"/>
    <cellStyle name="差_2008年全省汇总收支计算表_财力性转移支付2010年预算参考数_03_2010年各地区一般预算平衡表" xfId="592"/>
    <cellStyle name="差_2008年一般预算支出预计" xfId="593"/>
    <cellStyle name="差_县区合并测算20080421_民生政策最低支出需求_03_2010年各地区一般预算平衡表" xfId="594"/>
    <cellStyle name="差_2008年预计支出与2007年对比" xfId="595"/>
    <cellStyle name="差_2008年支出核定" xfId="596"/>
    <cellStyle name="差_2008年支出调整" xfId="597"/>
    <cellStyle name="警告文本 3 2_州本级" xfId="598"/>
    <cellStyle name="差_2008年支出调整_03_2010年各地区一般预算平衡表" xfId="599"/>
    <cellStyle name="差_2008年支出调整_财力性转移支付2010年预算参考数" xfId="600"/>
    <cellStyle name="差_20河南_03_2010年各地区一般预算平衡表" xfId="601"/>
    <cellStyle name="差_20河南_财力性转移支付2010年预算参考数_03_2010年各地区一般预算平衡表" xfId="602"/>
    <cellStyle name="适中 2 2 2" xfId="603"/>
    <cellStyle name="差_27重庆_财力性转移支付2010年预算参考数" xfId="604"/>
    <cellStyle name="差_27重庆_财力性转移支付2010年预算参考数_03_2010年各地区一般预算平衡表" xfId="605"/>
    <cellStyle name="差_28四川_财力性转移支付2010年预算参考数" xfId="606"/>
    <cellStyle name="差_28四川_财力性转移支付2010年预算参考数_03_2010年各地区一般预算平衡表" xfId="607"/>
    <cellStyle name="差_30云南_1_财力性转移支付2010年预算参考数_03_2010年各地区一般预算平衡表" xfId="608"/>
    <cellStyle name="好_县市旗测算20080508_不含人员经费系数" xfId="609"/>
    <cellStyle name="差_34青海" xfId="610"/>
    <cellStyle name="差_34青海_1" xfId="611"/>
    <cellStyle name="差_34青海_1_03_2010年各地区一般预算平衡表" xfId="612"/>
    <cellStyle name="输出 4 4" xfId="613"/>
    <cellStyle name="好_县市旗测算20080508_不含人员经费系数_财力性转移支付2010年预算参考数" xfId="614"/>
    <cellStyle name="常规 5" xfId="615"/>
    <cellStyle name="差_34青海_财力性转移支付2010年预算参考数" xfId="616"/>
    <cellStyle name="好_县市旗测算20080508_不含人员经费系数_财力性转移支付2010年预算参考数_03_2010年各地区一般预算平衡表" xfId="617"/>
    <cellStyle name="差_34青海_财力性转移支付2010年预算参考数_03_2010年各地区一般预算平衡表" xfId="618"/>
    <cellStyle name="差_530623_2006年县级财政报表附表" xfId="619"/>
    <cellStyle name="差_530629_2006年县级财政报表附表" xfId="620"/>
    <cellStyle name="计算 4 3" xfId="621"/>
    <cellStyle name="差_5334_2006年迪庆县级财政报表附表" xfId="622"/>
    <cellStyle name="好_文体广播事业(按照总人口测算）—20080416_县市旗测算-新科目（含人口规模效应）_03_2010年各地区一般预算平衡表" xfId="623"/>
    <cellStyle name="差_卫生(按照总人口测算）—20080416_不含人员经费系数" xfId="624"/>
    <cellStyle name="差_Book2_财力性转移支付2010年预算参考数_03_2010年各地区一般预算平衡表" xfId="625"/>
    <cellStyle name="差_M01-2(州市补助收入)" xfId="626"/>
    <cellStyle name="差_安徽 缺口县区测算(地方填报)1_03_2010年各地区一般预算平衡表" xfId="627"/>
    <cellStyle name="差_财政供养人员_03_2010年各地区一般预算平衡表" xfId="628"/>
    <cellStyle name="差_财政供养人员_财力性转移支付2010年预算参考数" xfId="629"/>
    <cellStyle name="差_测算结果" xfId="630"/>
    <cellStyle name="差_测算结果_03_2010年各地区一般预算平衡表" xfId="631"/>
    <cellStyle name="差_行政（人员）" xfId="632"/>
    <cellStyle name="差_测算结果_财力性转移支付2010年预算参考数_03_2010年各地区一般预算平衡表" xfId="633"/>
    <cellStyle name="差_测算结果汇总_03_2010年各地区一般预算平衡表" xfId="634"/>
    <cellStyle name="差_测算结果汇总_财力性转移支付2010年预算参考数_03_2010年各地区一般预算平衡表" xfId="635"/>
    <cellStyle name="好_不含人员经费系数_03_2010年各地区一般预算平衡表" xfId="636"/>
    <cellStyle name="差_成本差异系数（含人口规模）" xfId="637"/>
    <cellStyle name="差_行政(燃修费)_不含人员经费系数" xfId="638"/>
    <cellStyle name="输出 2 2 2" xfId="639"/>
    <cellStyle name="差_成本差异系数（含人口规模）_财力性转移支付2010年预算参考数_03_2010年各地区一般预算平衡表" xfId="640"/>
    <cellStyle name="差_成本差异系数_财力性转移支付2010年预算参考数" xfId="641"/>
    <cellStyle name="差_成本差异系数_财力性转移支付2010年预算参考数_03_2010年各地区一般预算平衡表" xfId="642"/>
    <cellStyle name="差_城建部门" xfId="643"/>
    <cellStyle name="差_第五部分(才淼、饶永宏）" xfId="644"/>
    <cellStyle name="差_分析缺口率" xfId="645"/>
    <cellStyle name="差_分析缺口率_03_2010年各地区一般预算平衡表" xfId="646"/>
    <cellStyle name="差_分析缺口率_财力性转移支付2010年预算参考数" xfId="647"/>
    <cellStyle name="差_分县成本差异系数_03_2010年各地区一般预算平衡表" xfId="648"/>
    <cellStyle name="差_分县成本差异系数_不含人员经费系数" xfId="649"/>
    <cellStyle name="差_分县成本差异系数_不含人员经费系数_财力性转移支付2010年预算参考数" xfId="650"/>
    <cellStyle name="差_分县成本差异系数_不含人员经费系数_财力性转移支付2010年预算参考数_03_2010年各地区一般预算平衡表" xfId="651"/>
    <cellStyle name="差_县区合并测算20080421_民生政策最低支出需求_财力性转移支付2010年预算参考数_03_2010年各地区一般预算平衡表" xfId="652"/>
    <cellStyle name="差_附表" xfId="653"/>
    <cellStyle name="差_附表_03_2010年各地区一般预算平衡表" xfId="654"/>
    <cellStyle name="差_附表_财力性转移支付2010年预算参考数" xfId="655"/>
    <cellStyle name="好_行政(燃修费)_不含人员经费系数" xfId="656"/>
    <cellStyle name="差_附表_财力性转移支付2010年预算参考数_03_2010年各地区一般预算平衡表" xfId="657"/>
    <cellStyle name="差_行政(燃修费)_不含人员经费系数_财力性转移支付2010年预算参考数_03_2010年各地区一般预算平衡表" xfId="658"/>
    <cellStyle name="差_行政(燃修费)_财力性转移支付2010年预算参考数_03_2010年各地区一般预算平衡表" xfId="659"/>
    <cellStyle name="差_行政(燃修费)_民生政策最低支出需求_财力性转移支付2010年预算参考数_03_2010年各地区一般预算平衡表" xfId="660"/>
    <cellStyle name="差_行政（人员）_不含人员经费系数" xfId="661"/>
    <cellStyle name="差_行政（人员）_不含人员经费系数_03_2010年各地区一般预算平衡表" xfId="662"/>
    <cellStyle name="差_行政（人员）_不含人员经费系数_财力性转移支付2010年预算参考数" xfId="663"/>
    <cellStyle name="差_行政（人员）_财力性转移支付2010年预算参考数_03_2010年各地区一般预算平衡表" xfId="664"/>
    <cellStyle name="差_行政（人员）_民生政策最低支出需求" xfId="665"/>
    <cellStyle name="差_行政（人员）_民生政策最低支出需求_03_2010年各地区一般预算平衡表" xfId="666"/>
    <cellStyle name="差_行政（人员）_民生政策最低支出需求_财力性转移支付2010年预算参考数" xfId="667"/>
    <cellStyle name="差_行政（人员）_县市旗测算-新科目（含人口规模效应）_03_2010年各地区一般预算平衡表" xfId="668"/>
    <cellStyle name="差_行政（人员）_县市旗测算-新科目（含人口规模效应）_财力性转移支付2010年预算参考数" xfId="669"/>
    <cellStyle name="差_行政（人员）_县市旗测算-新科目（含人口规模效应）_财力性转移支付2010年预算参考数_03_2010年各地区一般预算平衡表" xfId="670"/>
    <cellStyle name="差_行政公检法测算" xfId="671"/>
    <cellStyle name="好_农林水和城市维护标准支出20080505－县区合计" xfId="672"/>
    <cellStyle name="差_行政公检法测算_不含人员经费系数_03_2010年各地区一般预算平衡表" xfId="673"/>
    <cellStyle name="计算 5 2" xfId="674"/>
    <cellStyle name="好_行政公检法测算_不含人员经费系数_03_2010年各地区一般预算平衡表" xfId="675"/>
    <cellStyle name="差_行政公检法测算_不含人员经费系数_财力性转移支付2010年预算参考数" xfId="676"/>
    <cellStyle name="差_行政公检法测算_不含人员经费系数_财力性转移支付2010年预算参考数_03_2010年各地区一般预算平衡表" xfId="677"/>
    <cellStyle name="差_行政公检法测算_财力性转移支付2010年预算参考数" xfId="678"/>
    <cellStyle name="差_教育(按照总人口测算）—20080416_不含人员经费系数" xfId="679"/>
    <cellStyle name="差_行政公检法测算_财力性转移支付2010年预算参考数_03_2010年各地区一般预算平衡表" xfId="680"/>
    <cellStyle name="输出 3" xfId="681"/>
    <cellStyle name="差_行政公检法测算_民生政策最低支出需求" xfId="682"/>
    <cellStyle name="差_行政公检法测算_民生政策最低支出需求_03_2010年各地区一般预算平衡表" xfId="683"/>
    <cellStyle name="差_行政公检法测算_民生政策最低支出需求_财力性转移支付2010年预算参考数" xfId="684"/>
    <cellStyle name="常规 2 7_州本级" xfId="685"/>
    <cellStyle name="差_行政公检法测算_民生政策最低支出需求_财力性转移支付2010年预算参考数_03_2010年各地区一般预算平衡表" xfId="686"/>
    <cellStyle name="差_行政公检法测算_县市旗测算-新科目（含人口规模效应）_03_2010年各地区一般预算平衡表" xfId="687"/>
    <cellStyle name="差_行政公检法测算_县市旗测算-新科目（含人口规模效应）_财力性转移支付2010年预算参考数" xfId="688"/>
    <cellStyle name="千位[0]_(人代会用)" xfId="689"/>
    <cellStyle name="常规 7_州本级" xfId="690"/>
    <cellStyle name="差_行政公检法测算_县市旗测算-新科目（含人口规模效应）_财力性转移支付2010年预算参考数_03_2010年各地区一般预算平衡表" xfId="691"/>
    <cellStyle name="差_河南 缺口县区测算(地方填报)" xfId="692"/>
    <cellStyle name="差_河南 缺口县区测算(地方填报)_03_2010年各地区一般预算平衡表" xfId="693"/>
    <cellStyle name="差_县区合并测算20080423(按照各省比重）_不含人员经费系数_财力性转移支付2010年预算参考数_03_2010年各地区一般预算平衡表" xfId="694"/>
    <cellStyle name="差_河南 缺口县区测算(地方填报)_财力性转移支付2010年预算参考数" xfId="695"/>
    <cellStyle name="差_河南 缺口县区测算(地方填报)_财力性转移支付2010年预算参考数_03_2010年各地区一般预算平衡表" xfId="696"/>
    <cellStyle name="好_文体广播事业(按照总人口测算）—20080416_不含人员经费系数" xfId="697"/>
    <cellStyle name="差_河南 缺口县区测算(地方填报白)_03_2010年各地区一般预算平衡表" xfId="698"/>
    <cellStyle name="好_市辖区测算-新科目（20080626）_民生政策最低支出需求" xfId="699"/>
    <cellStyle name="差_河南 缺口县区测算(地方填报白)_财力性转移支付2010年预算参考数" xfId="700"/>
    <cellStyle name="注释 3 2" xfId="701"/>
    <cellStyle name="好_市辖区测算-新科目（20080626）_民生政策最低支出需求_03_2010年各地区一般预算平衡表" xfId="702"/>
    <cellStyle name="差_河南 缺口县区测算(地方填报白)_财力性转移支付2010年预算参考数_03_2010年各地区一般预算平衡表" xfId="703"/>
    <cellStyle name="差_山东省民生支出标准_财力性转移支付2010年预算参考数_03_2010年各地区一般预算平衡表" xfId="704"/>
    <cellStyle name="差_核定人数对比" xfId="705"/>
    <cellStyle name="差_核定人数对比_03_2010年各地区一般预算平衡表" xfId="706"/>
    <cellStyle name="差_核定人数对比_财力性转移支付2010年预算参考数" xfId="707"/>
    <cellStyle name="好_缺口县区测算(财政部标准)" xfId="708"/>
    <cellStyle name="好_测算结果汇总_财力性转移支付2010年预算参考数" xfId="709"/>
    <cellStyle name="差_核定人数对比_财力性转移支付2010年预算参考数_03_2010年各地区一般预算平衡表" xfId="710"/>
    <cellStyle name="差_核定人数下发表" xfId="711"/>
    <cellStyle name="差_核定人数下发表_03_2010年各地区一般预算平衡表" xfId="712"/>
    <cellStyle name="好_27重庆_财力性转移支付2010年预算参考数_03_2010年各地区一般预算平衡表" xfId="713"/>
    <cellStyle name="差_核定人数下发表_财力性转移支付2010年预算参考数" xfId="714"/>
    <cellStyle name="差_核定人数下发表_财力性转移支付2010年预算参考数_03_2010年各地区一般预算平衡表" xfId="715"/>
    <cellStyle name="差_汇总" xfId="716"/>
    <cellStyle name="差_汇总_03_2010年各地区一般预算平衡表" xfId="717"/>
    <cellStyle name="好_云南 缺口县区测算(地方填报)_财力性转移支付2010年预算参考数_03_2010年各地区一般预算平衡表" xfId="718"/>
    <cellStyle name="好_一般预算支出口径剔除表" xfId="719"/>
    <cellStyle name="差_汇总_财力性转移支付2010年预算参考数" xfId="720"/>
    <cellStyle name="好_一般预算支出口径剔除表_03_2010年各地区一般预算平衡表" xfId="721"/>
    <cellStyle name="差_汇总_财力性转移支付2010年预算参考数_03_2010年各地区一般预算平衡表" xfId="722"/>
    <cellStyle name="常规 3 4_州本级" xfId="723"/>
    <cellStyle name="差_汇总表" xfId="724"/>
    <cellStyle name="好_县市旗测算-新科目（20080627）" xfId="725"/>
    <cellStyle name="差_汇总表_03_2010年各地区一般预算平衡表" xfId="726"/>
    <cellStyle name="差_汇总表_财力性转移支付2010年预算参考数" xfId="727"/>
    <cellStyle name="差_汇总表_财力性转移支付2010年预算参考数_03_2010年各地区一般预算平衡表" xfId="728"/>
    <cellStyle name="差_汇总表4" xfId="729"/>
    <cellStyle name="差_汇总表4_财力性转移支付2010年预算参考数" xfId="730"/>
    <cellStyle name="差_汇总-县级财政报表附表" xfId="731"/>
    <cellStyle name="差_检验表" xfId="732"/>
    <cellStyle name="好_14安徽" xfId="733"/>
    <cellStyle name="差_检验表（调整后）" xfId="734"/>
    <cellStyle name="差_教育(按照总人口测算）—20080416" xfId="735"/>
    <cellStyle name="差_教育(按照总人口测算）—20080416_03_2010年各地区一般预算平衡表" xfId="736"/>
    <cellStyle name="差_教育(按照总人口测算）—20080416_不含人员经费系数_03_2010年各地区一般预算平衡表" xfId="737"/>
    <cellStyle name="好_行政（人员）_民生政策最低支出需求_财力性转移支付2010年预算参考数_03_2010年各地区一般预算平衡表" xfId="738"/>
    <cellStyle name="差_教育(按照总人口测算）—20080416_不含人员经费系数_财力性转移支付2010年预算参考数" xfId="739"/>
    <cellStyle name="好 4 4" xfId="740"/>
    <cellStyle name="常规 14" xfId="741"/>
    <cellStyle name="差_教育(按照总人口测算）—20080416_不含人员经费系数_财力性转移支付2010年预算参考数_03_2010年各地区一般预算平衡表" xfId="742"/>
    <cellStyle name="差_教育(按照总人口测算）—20080416_财力性转移支付2010年预算参考数" xfId="743"/>
    <cellStyle name="警告文本 6" xfId="744"/>
    <cellStyle name="差_其他部门(按照总人口测算）—20080416_财力性转移支付2010年预算参考数" xfId="745"/>
    <cellStyle name="差_教育(按照总人口测算）—20080416_财力性转移支付2010年预算参考数_03_2010年各地区一般预算平衡表" xfId="746"/>
    <cellStyle name="差_教育(按照总人口测算）—20080416_民生政策最低支出需求" xfId="747"/>
    <cellStyle name="好_市辖区测算-新科目（20080626）_不含人员经费系数" xfId="748"/>
    <cellStyle name="差_教育(按照总人口测算）—20080416_民生政策最低支出需求_财力性转移支付2010年预算参考数" xfId="749"/>
    <cellStyle name="好_市辖区测算-新科目（20080626）_不含人员经费系数_03_2010年各地区一般预算平衡表" xfId="750"/>
    <cellStyle name="差_教育(按照总人口测算）—20080416_民生政策最低支出需求_财力性转移支付2010年预算参考数_03_2010年各地区一般预算平衡表" xfId="751"/>
    <cellStyle name="差_教育(按照总人口测算）—20080416_县市旗测算-新科目（含人口规模效应）" xfId="752"/>
    <cellStyle name="差_教育(按照总人口测算）—20080416_县市旗测算-新科目（含人口规模效应）_03_2010年各地区一般预算平衡表" xfId="753"/>
    <cellStyle name="差_教育(按照总人口测算）—20080416_县市旗测算-新科目（含人口规模效应）_财力性转移支付2010年预算参考数" xfId="754"/>
    <cellStyle name="常规 2 6 4" xfId="755"/>
    <cellStyle name="差_教育(按照总人口测算）—20080416_县市旗测算-新科目（含人口规模效应）_财力性转移支付2010年预算参考数_03_2010年各地区一般预算平衡表" xfId="756"/>
    <cellStyle name="差_丽江汇总" xfId="757"/>
    <cellStyle name="差_民生政策最低支出需求_03_2010年各地区一般预算平衡表" xfId="758"/>
    <cellStyle name="差_民生政策最低支出需求_财力性转移支付2010年预算参考数" xfId="759"/>
    <cellStyle name="差_民生政策最低支出需求_财力性转移支付2010年预算参考数_03_2010年各地区一般预算平衡表" xfId="760"/>
    <cellStyle name="差_农林水和城市维护标准支出20080505－县区合计" xfId="761"/>
    <cellStyle name="差_农林水和城市维护标准支出20080505－县区合计_03_2010年各地区一般预算平衡表" xfId="762"/>
    <cellStyle name="差_总人口" xfId="763"/>
    <cellStyle name="差_农林水和城市维护标准支出20080505－县区合计_不含人员经费系数" xfId="764"/>
    <cellStyle name="差_总人口_03_2010年各地区一般预算平衡表" xfId="765"/>
    <cellStyle name="差_农林水和城市维护标准支出20080505－县区合计_不含人员经费系数_03_2010年各地区一般预算平衡表" xfId="766"/>
    <cellStyle name="差_总人口_财力性转移支付2010年预算参考数" xfId="767"/>
    <cellStyle name="差_农林水和城市维护标准支出20080505－县区合计_不含人员经费系数_财力性转移支付2010年预算参考数" xfId="768"/>
    <cellStyle name="差_总人口_财力性转移支付2010年预算参考数_03_2010年各地区一般预算平衡表" xfId="769"/>
    <cellStyle name="差_农林水和城市维护标准支出20080505－县区合计_不含人员经费系数_财力性转移支付2010年预算参考数_03_2010年各地区一般预算平衡表" xfId="770"/>
    <cellStyle name="差_农林水和城市维护标准支出20080505－县区合计_财力性转移支付2010年预算参考数_03_2010年各地区一般预算平衡表" xfId="771"/>
    <cellStyle name="差_卫生(按照总人口测算）—20080416_县市旗测算-新科目（含人口规模效应）_财力性转移支付2010年预算参考数" xfId="772"/>
    <cellStyle name="差_农林水和城市维护标准支出20080505－县区合计_民生政策最低支出需求" xfId="773"/>
    <cellStyle name="差_卫生(按照总人口测算）—20080416_县市旗测算-新科目（含人口规模效应）_财力性转移支付2010年预算参考数_03_2010年各地区一般预算平衡表" xfId="774"/>
    <cellStyle name="差_农林水和城市维护标准支出20080505－县区合计_民生政策最低支出需求_03_2010年各地区一般预算平衡表" xfId="775"/>
    <cellStyle name="输入 2 4" xfId="776"/>
    <cellStyle name="差_农林水和城市维护标准支出20080505－县区合计_民生政策最低支出需求_财力性转移支付2010年预算参考数" xfId="777"/>
    <cellStyle name="差_农林水和城市维护标准支出20080505－县区合计_民生政策最低支出需求_财力性转移支付2010年预算参考数_03_2010年各地区一般预算平衡表" xfId="778"/>
    <cellStyle name="差_农林水和城市维护标准支出20080505－县区合计_县市旗测算-新科目（含人口规模效应）_财力性转移支付2010年预算参考数" xfId="779"/>
    <cellStyle name="差_县区合并测算20080423(按照各省比重）_民生政策最低支出需求" xfId="780"/>
    <cellStyle name="差_农林水和城市维护标准支出20080505－县区合计_县市旗测算-新科目（含人口规模效应）_财力性转移支付2010年预算参考数_03_2010年各地区一般预算平衡表" xfId="781"/>
    <cellStyle name="差_平邑" xfId="782"/>
    <cellStyle name="差_平邑_03_2010年各地区一般预算平衡表" xfId="783"/>
    <cellStyle name="差_平邑_财力性转移支付2010年预算参考数" xfId="784"/>
    <cellStyle name="差_平邑_财力性转移支付2010年预算参考数_03_2010年各地区一般预算平衡表" xfId="785"/>
    <cellStyle name="差_其他部门(按照总人口测算）—20080416" xfId="786"/>
    <cellStyle name="差_其他部门(按照总人口测算）—20080416_03_2010年各地区一般预算平衡表" xfId="787"/>
    <cellStyle name="差_其他部门(按照总人口测算）—20080416_不含人员经费系数" xfId="788"/>
    <cellStyle name="差_其他部门(按照总人口测算）—20080416_不含人员经费系数_03_2010年各地区一般预算平衡表" xfId="789"/>
    <cellStyle name="差_其他部门(按照总人口测算）—20080416_不含人员经费系数_财力性转移支付2010年预算参考数" xfId="790"/>
    <cellStyle name="差_其他部门(按照总人口测算）—20080416_不含人员经费系数_财力性转移支付2010年预算参考数_03_2010年各地区一般预算平衡表" xfId="791"/>
    <cellStyle name="差_其他部门(按照总人口测算）—20080416_财力性转移支付2010年预算参考数_03_2010年各地区一般预算平衡表" xfId="792"/>
    <cellStyle name="差_其他部门(按照总人口测算）—20080416_民生政策最低支出需求_03_2010年各地区一般预算平衡表" xfId="793"/>
    <cellStyle name="差_其他部门(按照总人口测算）—20080416_民生政策最低支出需求_财力性转移支付2010年预算参考数" xfId="794"/>
    <cellStyle name="差_其他部门(按照总人口测算）—20080416_民生政策最低支出需求_财力性转移支付2010年预算参考数_03_2010年各地区一般预算平衡表" xfId="795"/>
    <cellStyle name="差_其他部门(按照总人口测算）—20080416_县市旗测算-新科目（含人口规模效应）" xfId="796"/>
    <cellStyle name="差_其他部门(按照总人口测算）—20080416_县市旗测算-新科目（含人口规模效应）_财力性转移支付2010年预算参考数" xfId="797"/>
    <cellStyle name="差_其他部门(按照总人口测算）—20080416_县市旗测算-新科目（含人口规模效应）_财力性转移支付2010年预算参考数_03_2010年各地区一般预算平衡表" xfId="798"/>
    <cellStyle name="解释性文本 2 3" xfId="799"/>
    <cellStyle name="差_青海 缺口县区测算(地方填报)" xfId="800"/>
    <cellStyle name="好_2006年22湖南_财力性转移支付2010年预算参考数" xfId="801"/>
    <cellStyle name="差_青海 缺口县区测算(地方填报)_03_2010年各地区一般预算平衡表" xfId="802"/>
    <cellStyle name="差_青海 缺口县区测算(地方填报)_财力性转移支付2010年预算参考数" xfId="803"/>
    <cellStyle name="差_青海 缺口县区测算(地方填报)_财力性转移支付2010年预算参考数_03_2010年各地区一般预算平衡表" xfId="804"/>
    <cellStyle name="差_缺口县区测算" xfId="805"/>
    <cellStyle name="差_缺口县区测算（11.13）" xfId="806"/>
    <cellStyle name="差_缺口县区测算（11.13）_03_2010年各地区一般预算平衡表" xfId="807"/>
    <cellStyle name="差_缺口县区测算（11.13）_财力性转移支付2010年预算参考数" xfId="808"/>
    <cellStyle name="差_缺口县区测算（11.13）_财力性转移支付2010年预算参考数_03_2010年各地区一般预算平衡表" xfId="809"/>
    <cellStyle name="差_缺口县区测算(按2007支出增长25%测算)" xfId="810"/>
    <cellStyle name="差_缺口县区测算(按2007支出增长25%测算)_03_2010年各地区一般预算平衡表" xfId="811"/>
    <cellStyle name="差_缺口县区测算(按2007支出增长25%测算)_财力性转移支付2010年预算参考数" xfId="812"/>
    <cellStyle name="差_缺口县区测算(按2007支出增长25%测算)_财力性转移支付2010年预算参考数_03_2010年各地区一般预算平衡表" xfId="813"/>
    <cellStyle name="差_缺口县区测算(按核定人数)" xfId="814"/>
    <cellStyle name="差_缺口县区测算(按核定人数)_03_2010年各地区一般预算平衡表" xfId="815"/>
    <cellStyle name="差_缺口县区测算(按核定人数)_财力性转移支付2010年预算参考数" xfId="816"/>
    <cellStyle name="差_缺口县区测算(财政部标准)" xfId="817"/>
    <cellStyle name="差_缺口县区测算(财政部标准)_03_2010年各地区一般预算平衡表" xfId="818"/>
    <cellStyle name="差_缺口县区测算(财政部标准)_财力性转移支付2010年预算参考数" xfId="819"/>
    <cellStyle name="差_缺口县区测算(财政部标准)_财力性转移支付2010年预算参考数_03_2010年各地区一般预算平衡表" xfId="820"/>
    <cellStyle name="常规 2 3 2 3" xfId="821"/>
    <cellStyle name="差_缺口县区测算_03_2010年各地区一般预算平衡表" xfId="822"/>
    <cellStyle name="差_缺口县区测算_财力性转移支付2010年预算参考数" xfId="823"/>
    <cellStyle name="差_缺口县区测算_财力性转移支付2010年预算参考数_03_2010年各地区一般预算平衡表" xfId="824"/>
    <cellStyle name="好_其他部门(按照总人口测算）—20080416_财力性转移支付2010年预算参考数" xfId="825"/>
    <cellStyle name="差_人员工资和公用经费" xfId="826"/>
    <cellStyle name="好_其他部门(按照总人口测算）—20080416_财力性转移支付2010年预算参考数_03_2010年各地区一般预算平衡表" xfId="827"/>
    <cellStyle name="差_人员工资和公用经费_03_2010年各地区一般预算平衡表" xfId="828"/>
    <cellStyle name="差_人员工资和公用经费_财力性转移支付2010年预算参考数" xfId="829"/>
    <cellStyle name="差_人员工资和公用经费_财力性转移支付2010年预算参考数_03_2010年各地区一般预算平衡表" xfId="830"/>
    <cellStyle name="差_人员工资和公用经费2" xfId="831"/>
    <cellStyle name="差_人员工资和公用经费2_03_2010年各地区一般预算平衡表" xfId="832"/>
    <cellStyle name="差_文体广播事业(按照总人口测算）—20080416_民生政策最低支出需求_财力性转移支付2010年预算参考数_03_2010年各地区一般预算平衡表" xfId="833"/>
    <cellStyle name="差_人员工资和公用经费2_财力性转移支付2010年预算参考数" xfId="834"/>
    <cellStyle name="差_人员工资和公用经费2_财力性转移支付2010年预算参考数_03_2010年各地区一般预算平衡表" xfId="835"/>
    <cellStyle name="差_人员工资和公用经费3" xfId="836"/>
    <cellStyle name="常规 2 4 2" xfId="837"/>
    <cellStyle name="差_人员工资和公用经费3_03_2010年各地区一般预算平衡表" xfId="838"/>
    <cellStyle name="着色 1" xfId="839"/>
    <cellStyle name="差_人员工资和公用经费3_财力性转移支付2010年预算参考数" xfId="840"/>
    <cellStyle name="好_县区合并测算20080423(按照各省比重）_民生政策最低支出需求" xfId="841"/>
    <cellStyle name="差_人员工资和公用经费3_财力性转移支付2010年预算参考数_03_2010年各地区一般预算平衡表" xfId="842"/>
    <cellStyle name="差_山东省民生支出标准" xfId="843"/>
    <cellStyle name="好_市辖区测算-新科目（20080626）_民生政策最低支出需求_财力性转移支付2010年预算参考数" xfId="844"/>
    <cellStyle name="差_山东省民生支出标准_03_2010年各地区一般预算平衡表" xfId="845"/>
    <cellStyle name="差_山东省民生支出标准_财力性转移支付2010年预算参考数" xfId="846"/>
    <cellStyle name="差_市辖区测算20080510" xfId="847"/>
    <cellStyle name="差_市辖区测算20080510_03_2010年各地区一般预算平衡表" xfId="848"/>
    <cellStyle name="差_市辖区测算20080510_不含人员经费系数" xfId="849"/>
    <cellStyle name="差_市辖区测算20080510_不含人员经费系数_03_2010年各地区一般预算平衡表" xfId="850"/>
    <cellStyle name="差_市辖区测算20080510_不含人员经费系数_财力性转移支付2010年预算参考数" xfId="851"/>
    <cellStyle name="差_市辖区测算20080510_不含人员经费系数_财力性转移支付2010年预算参考数_03_2010年各地区一般预算平衡表" xfId="852"/>
    <cellStyle name="差_市辖区测算20080510_财力性转移支付2010年预算参考数" xfId="853"/>
    <cellStyle name="差_市辖区测算20080510_财力性转移支付2010年预算参考数_03_2010年各地区一般预算平衡表" xfId="854"/>
    <cellStyle name="差_市辖区测算20080510_民生政策最低支出需求" xfId="855"/>
    <cellStyle name="差_市辖区测算20080510_民生政策最低支出需求_03_2010年各地区一般预算平衡表" xfId="856"/>
    <cellStyle name="好_县区合并测算20080421_县市旗测算-新科目（含人口规模效应）_财力性转移支付2010年预算参考数_03_2010年各地区一般预算平衡表" xfId="857"/>
    <cellStyle name="差_市辖区测算20080510_民生政策最低支出需求_财力性转移支付2010年预算参考数" xfId="858"/>
    <cellStyle name="差_市辖区测算20080510_县市旗测算-新科目（含人口规模效应）" xfId="859"/>
    <cellStyle name="差_市辖区测算20080510_县市旗测算-新科目（含人口规模效应）_03_2010年各地区一般预算平衡表" xfId="860"/>
    <cellStyle name="差_市辖区测算20080510_县市旗测算-新科目（含人口规模效应）_财力性转移支付2010年预算参考数" xfId="861"/>
    <cellStyle name="差_市辖区测算20080510_县市旗测算-新科目（含人口规模效应）_财力性转移支付2010年预算参考数_03_2010年各地区一般预算平衡表" xfId="862"/>
    <cellStyle name="差_市辖区测算-新科目（20080626）_03_2010年各地区一般预算平衡表" xfId="863"/>
    <cellStyle name="差_市辖区测算-新科目（20080626）_不含人员经费系数" xfId="864"/>
    <cellStyle name="差_市辖区测算-新科目（20080626）_不含人员经费系数_03_2010年各地区一般预算平衡表" xfId="865"/>
    <cellStyle name="好_2008年支出调整" xfId="866"/>
    <cellStyle name="差_市辖区测算-新科目（20080626）_不含人员经费系数_财力性转移支付2010年预算参考数" xfId="867"/>
    <cellStyle name="好_2008年支出调整_03_2010年各地区一般预算平衡表" xfId="868"/>
    <cellStyle name="差_县区合并测算20080423(按照各省比重）_县市旗测算-新科目（含人口规模效应）_财力性转移支付2010年预算参考数" xfId="869"/>
    <cellStyle name="差_市辖区测算-新科目（20080626）_不含人员经费系数_财力性转移支付2010年预算参考数_03_2010年各地区一般预算平衡表" xfId="870"/>
    <cellStyle name="差_市辖区测算-新科目（20080626）_财力性转移支付2010年预算参考数" xfId="871"/>
    <cellStyle name="差_市辖区测算-新科目（20080626）_财力性转移支付2010年预算参考数_03_2010年各地区一般预算平衡表" xfId="872"/>
    <cellStyle name="好_县区合并测算20080421_不含人员经费系数_财力性转移支付2010年预算参考数_03_2010年各地区一般预算平衡表" xfId="873"/>
    <cellStyle name="差_市辖区测算-新科目（20080626）_民生政策最低支出需求" xfId="874"/>
    <cellStyle name="差_市辖区测算-新科目（20080626）_民生政策最低支出需求_03_2010年各地区一般预算平衡表" xfId="875"/>
    <cellStyle name="差_市辖区测算-新科目（20080626）_民生政策最低支出需求_财力性转移支付2010年预算参考数" xfId="876"/>
    <cellStyle name="差_市辖区测算-新科目（20080626）_民生政策最低支出需求_财力性转移支付2010年预算参考数_03_2010年各地区一般预算平衡表" xfId="877"/>
    <cellStyle name="差_市辖区测算-新科目（20080626）_县市旗测算-新科目（含人口规模效应）" xfId="878"/>
    <cellStyle name="差_市辖区测算-新科目（20080626）_县市旗测算-新科目（含人口规模效应）_03_2010年各地区一般预算平衡表" xfId="879"/>
    <cellStyle name="差_市辖区测算-新科目（20080626）_县市旗测算-新科目（含人口规模效应）_财力性转移支付2010年预算参考数" xfId="880"/>
    <cellStyle name="常规 2 6 2" xfId="881"/>
    <cellStyle name="差_市辖区测算-新科目（20080626）_县市旗测算-新科目（含人口规模效应）_财力性转移支付2010年预算参考数_03_2010年各地区一般预算平衡表" xfId="882"/>
    <cellStyle name="差_同德" xfId="883"/>
    <cellStyle name="差_同德_财力性转移支付2010年预算参考数" xfId="884"/>
    <cellStyle name="差_危改资金测算" xfId="885"/>
    <cellStyle name="差_危改资金测算_03_2010年各地区一般预算平衡表" xfId="886"/>
    <cellStyle name="差_危改资金测算_财力性转移支付2010年预算参考数_03_2010年各地区一般预算平衡表" xfId="887"/>
    <cellStyle name="差_卫生(按照总人口测算）—20080416" xfId="888"/>
    <cellStyle name="常规 2 3 3_州本级" xfId="889"/>
    <cellStyle name="差_卫生(按照总人口测算）—20080416_03_2010年各地区一般预算平衡表" xfId="890"/>
    <cellStyle name="差_卫生(按照总人口测算）—20080416_不含人员经费系数_03_2010年各地区一般预算平衡表" xfId="891"/>
    <cellStyle name="输入 3_州本级" xfId="892"/>
    <cellStyle name="差_卫生(按照总人口测算）—20080416_不含人员经费系数_财力性转移支付2010年预算参考数" xfId="893"/>
    <cellStyle name="差_卫生(按照总人口测算）—20080416_不含人员经费系数_财力性转移支付2010年预算参考数_03_2010年各地区一般预算平衡表" xfId="894"/>
    <cellStyle name="差_卫生(按照总人口测算）—20080416_财力性转移支付2010年预算参考数" xfId="895"/>
    <cellStyle name="差_卫生(按照总人口测算）—20080416_财力性转移支付2010年预算参考数_03_2010年各地区一般预算平衡表" xfId="896"/>
    <cellStyle name="好_0605石屏县" xfId="897"/>
    <cellStyle name="差_卫生(按照总人口测算）—20080416_民生政策最低支出需求" xfId="898"/>
    <cellStyle name="好_0605石屏县_03_2010年各地区一般预算平衡表" xfId="899"/>
    <cellStyle name="差_卫生(按照总人口测算）—20080416_民生政策最低支出需求_03_2010年各地区一般预算平衡表" xfId="900"/>
    <cellStyle name="注释 4 3" xfId="901"/>
    <cellStyle name="好_0605石屏县_财力性转移支付2010年预算参考数_03_2010年各地区一般预算平衡表" xfId="902"/>
    <cellStyle name="常规 23" xfId="903"/>
    <cellStyle name="常规 18" xfId="904"/>
    <cellStyle name="差_卫生(按照总人口测算）—20080416_民生政策最低支出需求_财力性转移支付2010年预算参考数_03_2010年各地区一般预算平衡表" xfId="905"/>
    <cellStyle name="差_卫生(按照总人口测算）—20080416_县市旗测算-新科目（含人口规模效应）" xfId="906"/>
    <cellStyle name="链接单元格 2 2" xfId="907"/>
    <cellStyle name="差_卫生部门" xfId="908"/>
    <cellStyle name="差_卫生部门_03_2010年各地区一般预算平衡表" xfId="909"/>
    <cellStyle name="差_卫生部门_财力性转移支付2010年预算参考数" xfId="910"/>
    <cellStyle name="差_卫生部门_财力性转移支付2010年预算参考数_03_2010年各地区一般预算平衡表" xfId="911"/>
    <cellStyle name="差_文体广播部门" xfId="912"/>
    <cellStyle name="差_文体广播事业(按照总人口测算）—20080416" xfId="913"/>
    <cellStyle name="差_文体广播事业(按照总人口测算）—20080416_03_2010年各地区一般预算平衡表" xfId="914"/>
    <cellStyle name="差_文体广播事业(按照总人口测算）—20080416_不含人员经费系数" xfId="915"/>
    <cellStyle name="计算 3 2_州本级" xfId="916"/>
    <cellStyle name="差_文体广播事业(按照总人口测算）—20080416_不含人员经费系数_03_2010年各地区一般预算平衡表" xfId="917"/>
    <cellStyle name="差_文体广播事业(按照总人口测算）—20080416_不含人员经费系数_财力性转移支付2010年预算参考数_03_2010年各地区一般预算平衡表" xfId="918"/>
    <cellStyle name="差_文体广播事业(按照总人口测算）—20080416_财力性转移支付2010年预算参考数" xfId="919"/>
    <cellStyle name="差_文体广播事业(按照总人口测算）—20080416_财力性转移支付2010年预算参考数_03_2010年各地区一般预算平衡表" xfId="920"/>
    <cellStyle name="差_文体广播事业(按照总人口测算）—20080416_民生政策最低支出需求" xfId="921"/>
    <cellStyle name="差_文体广播事业(按照总人口测算）—20080416_民生政策最低支出需求_03_2010年各地区一般预算平衡表" xfId="922"/>
    <cellStyle name="差_文体广播事业(按照总人口测算）—20080416_民生政策最低支出需求_财力性转移支付2010年预算参考数" xfId="923"/>
    <cellStyle name="好_卫生(按照总人口测算）—20080416_财力性转移支付2010年预算参考数_03_2010年各地区一般预算平衡表" xfId="924"/>
    <cellStyle name="差_文体广播事业(按照总人口测算）—20080416_县市旗测算-新科目（含人口规模效应）" xfId="925"/>
    <cellStyle name="差_文体广播事业(按照总人口测算）—20080416_县市旗测算-新科目（含人口规模效应）_03_2010年各地区一般预算平衡表" xfId="926"/>
    <cellStyle name="差_文体广播事业(按照总人口测算）—20080416_县市旗测算-新科目（含人口规模效应）_财力性转移支付2010年预算参考数" xfId="927"/>
    <cellStyle name="差_文体广播事业(按照总人口测算）—20080416_县市旗测算-新科目（含人口规模效应）_财力性转移支付2010年预算参考数_03_2010年各地区一般预算平衡表" xfId="928"/>
    <cellStyle name="差_县区合并测算20080421" xfId="929"/>
    <cellStyle name="差_县区合并测算20080421_03_2010年各地区一般预算平衡表" xfId="930"/>
    <cellStyle name="差_县区合并测算20080421_不含人员经费系数" xfId="931"/>
    <cellStyle name="差_县区合并测算20080421_不含人员经费系数_03_2010年各地区一般预算平衡表" xfId="932"/>
    <cellStyle name="差_县区合并测算20080421_不含人员经费系数_财力性转移支付2010年预算参考数" xfId="933"/>
    <cellStyle name="好_530629_2006年县级财政报表附表" xfId="934"/>
    <cellStyle name="差_县区合并测算20080421_不含人员经费系数_财力性转移支付2010年预算参考数_03_2010年各地区一般预算平衡表" xfId="935"/>
    <cellStyle name="差_县区合并测算20080421_财力性转移支付2010年预算参考数" xfId="936"/>
    <cellStyle name="差_县区合并测算20080421_财力性转移支付2010年预算参考数_03_2010年各地区一般预算平衡表" xfId="937"/>
    <cellStyle name="链接单元格 3 2" xfId="938"/>
    <cellStyle name="差_县区合并测算20080421_民生政策最低支出需求" xfId="939"/>
    <cellStyle name="差_县区合并测算20080421_民生政策最低支出需求_财力性转移支付2010年预算参考数" xfId="940"/>
    <cellStyle name="常规 60" xfId="941"/>
    <cellStyle name="常规 55" xfId="942"/>
    <cellStyle name="差_县区合并测算20080421_县市旗测算-新科目（含人口规模效应）" xfId="943"/>
    <cellStyle name="差_县区合并测算20080421_县市旗测算-新科目（含人口规模效应）_03_2010年各地区一般预算平衡表" xfId="944"/>
    <cellStyle name="差_县区合并测算20080421_县市旗测算-新科目（含人口规模效应）_财力性转移支付2010年预算参考数" xfId="945"/>
    <cellStyle name="差_县区合并测算20080421_县市旗测算-新科目（含人口规模效应）_财力性转移支付2010年预算参考数_03_2010年各地区一般预算平衡表" xfId="946"/>
    <cellStyle name="好_成本差异系数_03_2010年各地区一般预算平衡表" xfId="947"/>
    <cellStyle name="差_县区合并测算20080423(按照各省比重）" xfId="948"/>
    <cellStyle name="差_县区合并测算20080423(按照各省比重）_不含人员经费系数_03_2010年各地区一般预算平衡表" xfId="949"/>
    <cellStyle name="差_县区合并测算20080423(按照各省比重）_不含人员经费系数_财力性转移支付2010年预算参考数" xfId="950"/>
    <cellStyle name="好_同德_财力性转移支付2010年预算参考数_03_2010年各地区一般预算平衡表" xfId="951"/>
    <cellStyle name="差_县区合并测算20080423(按照各省比重）_财力性转移支付2010年预算参考数" xfId="952"/>
    <cellStyle name="差_县区合并测算20080423(按照各省比重）_财力性转移支付2010年预算参考数_03_2010年各地区一般预算平衡表" xfId="953"/>
    <cellStyle name="好_汇总表_财力性转移支付2010年预算参考数" xfId="954"/>
    <cellStyle name="差_县区合并测算20080423(按照各省比重）_民生政策最低支出需求_03_2010年各地区一般预算平衡表" xfId="955"/>
    <cellStyle name="差_县区合并测算20080423(按照各省比重）_民生政策最低支出需求_财力性转移支付2010年预算参考数" xfId="956"/>
    <cellStyle name="差_县区合并测算20080423(按照各省比重）_民生政策最低支出需求_财力性转移支付2010年预算参考数_03_2010年各地区一般预算平衡表" xfId="957"/>
    <cellStyle name="差_县区合并测算20080423(按照各省比重）_县市旗测算-新科目（含人口规模效应）" xfId="958"/>
    <cellStyle name="差_县区合并测算20080423(按照各省比重）_县市旗测算-新科目（含人口规模效应）_03_2010年各地区一般预算平衡表" xfId="959"/>
    <cellStyle name="差_县区合并测算20080423(按照各省比重）_县市旗测算-新科目（含人口规模效应）_财力性转移支付2010年预算参考数_03_2010年各地区一般预算平衡表" xfId="960"/>
    <cellStyle name="差_县市旗测算20080508" xfId="961"/>
    <cellStyle name="好_县区合并测算20080421_民生政策最低支出需求" xfId="962"/>
    <cellStyle name="差_县市旗测算20080508_03_2010年各地区一般预算平衡表" xfId="963"/>
    <cellStyle name="差_县市旗测算20080508_不含人员经费系数" xfId="964"/>
    <cellStyle name="差_县市旗测算20080508_不含人员经费系数_03_2010年各地区一般预算平衡表" xfId="965"/>
    <cellStyle name="差_县市旗测算20080508_不含人员经费系数_财力性转移支付2010年预算参考数" xfId="966"/>
    <cellStyle name="差_县市旗测算20080508_财力性转移支付2010年预算参考数" xfId="967"/>
    <cellStyle name="差_县市旗测算20080508_财力性转移支付2010年预算参考数_03_2010年各地区一般预算平衡表" xfId="968"/>
    <cellStyle name="差_县市旗测算20080508_民生政策最低支出需求" xfId="969"/>
    <cellStyle name="差_县市旗测算20080508_民生政策最低支出需求_03_2010年各地区一般预算平衡表" xfId="970"/>
    <cellStyle name="差_县市旗测算20080508_民生政策最低支出需求_财力性转移支付2010年预算参考数" xfId="971"/>
    <cellStyle name="差_县市旗测算20080508_民生政策最低支出需求_财力性转移支付2010年预算参考数_03_2010年各地区一般预算平衡表" xfId="972"/>
    <cellStyle name="差_县市旗测算20080508_县市旗测算-新科目（含人口规模效应）" xfId="973"/>
    <cellStyle name="差_县市旗测算20080508_县市旗测算-新科目（含人口规模效应）_财力性转移支付2010年预算参考数" xfId="974"/>
    <cellStyle name="差_县市旗测算20080508_县市旗测算-新科目（含人口规模效应）_财力性转移支付2010年预算参考数_03_2010年各地区一般预算平衡表" xfId="975"/>
    <cellStyle name="适中 2 3" xfId="976"/>
    <cellStyle name="差_县市旗测算-新科目（20080626）" xfId="977"/>
    <cellStyle name="差_县市旗测算-新科目（20080626）_03_2010年各地区一般预算平衡表" xfId="978"/>
    <cellStyle name="输出 4 2 2" xfId="979"/>
    <cellStyle name="常规 3 2" xfId="980"/>
    <cellStyle name="差_县市旗测算-新科目（20080626）_不含人员经费系数_03_2010年各地区一般预算平衡表" xfId="981"/>
    <cellStyle name="差_县市旗测算-新科目（20080626）_不含人员经费系数_财力性转移支付2010年预算参考数" xfId="982"/>
    <cellStyle name="差_县市旗测算-新科目（20080626）_不含人员经费系数_财力性转移支付2010年预算参考数_03_2010年各地区一般预算平衡表" xfId="983"/>
    <cellStyle name="差_县市旗测算-新科目（20080626）_财力性转移支付2010年预算参考数" xfId="984"/>
    <cellStyle name="差_县市旗测算-新科目（20080627）_财力性转移支付2010年预算参考数" xfId="985"/>
    <cellStyle name="差_县市旗测算-新科目（20080626）_财力性转移支付2010年预算参考数_03_2010年各地区一般预算平衡表" xfId="986"/>
    <cellStyle name="差_县市旗测算-新科目（20080626）_民生政策最低支出需求" xfId="987"/>
    <cellStyle name="差_县市旗测算-新科目（20080626）_民生政策最低支出需求_03_2010年各地区一般预算平衡表" xfId="988"/>
    <cellStyle name="好_河南 缺口县区测算(地方填报)_03_2010年各地区一般预算平衡表" xfId="989"/>
    <cellStyle name="差_县市旗测算-新科目（20080626）_民生政策最低支出需求_财力性转移支付2010年预算参考数" xfId="990"/>
    <cellStyle name="差_县市旗测算-新科目（20080626）_民生政策最低支出需求_财力性转移支付2010年预算参考数_03_2010年各地区一般预算平衡表" xfId="991"/>
    <cellStyle name="差_县市旗测算-新科目（20080626）_县市旗测算-新科目（含人口规模效应）" xfId="992"/>
    <cellStyle name="警告文本 3 2" xfId="993"/>
    <cellStyle name="差_县市旗测算-新科目（20080626）_县市旗测算-新科目（含人口规模效应）_03_2010年各地区一般预算平衡表" xfId="994"/>
    <cellStyle name="差_县市旗测算-新科目（20080626）_县市旗测算-新科目（含人口规模效应）_财力性转移支付2010年预算参考数" xfId="995"/>
    <cellStyle name="差_县市旗测算-新科目（20080626）_县市旗测算-新科目（含人口规模效应）_财力性转移支付2010年预算参考数_03_2010年各地区一般预算平衡表" xfId="996"/>
    <cellStyle name="差_县市旗测算-新科目（20080627）_03_2010年各地区一般预算平衡表" xfId="997"/>
    <cellStyle name="差_县市旗测算-新科目（20080627）_不含人员经费系数" xfId="998"/>
    <cellStyle name="差_县市旗测算-新科目（20080627）_不含人员经费系数_03_2010年各地区一般预算平衡表" xfId="999"/>
    <cellStyle name="差_县市旗测算-新科目（20080627）_不含人员经费系数_财力性转移支付2010年预算参考数" xfId="1000"/>
    <cellStyle name="差_县市旗测算-新科目（20080627）_不含人员经费系数_财力性转移支付2010年预算参考数_03_2010年各地区一般预算平衡表" xfId="1001"/>
    <cellStyle name="差_县市旗测算-新科目（20080627）_财力性转移支付2010年预算参考数_03_2010年各地区一般预算平衡表" xfId="1002"/>
    <cellStyle name="差_县市旗测算-新科目（20080627）_民生政策最低支出需求" xfId="1003"/>
    <cellStyle name="差_县市旗测算-新科目（20080627）_民生政策最低支出需求_03_2010年各地区一般预算平衡表" xfId="1004"/>
    <cellStyle name="差_县市旗测算-新科目（20080627）_民生政策最低支出需求_财力性转移支付2010年预算参考数" xfId="1005"/>
    <cellStyle name="差_县市旗测算-新科目（20080627）_民生政策最低支出需求_财力性转移支付2010年预算参考数_03_2010年各地区一般预算平衡表" xfId="1006"/>
    <cellStyle name="差_县市旗测算-新科目（20080627）_县市旗测算-新科目（含人口规模效应）" xfId="1007"/>
    <cellStyle name="差_县市旗测算-新科目（20080627）_县市旗测算-新科目（含人口规模效应）_03_2010年各地区一般预算平衡表" xfId="1008"/>
    <cellStyle name="差_县市旗测算-新科目（20080627）_县市旗测算-新科目（含人口规模效应）_财力性转移支付2010年预算参考数" xfId="1009"/>
    <cellStyle name="差_县市旗测算-新科目（20080627）_县市旗测算-新科目（含人口规模效应）_财力性转移支付2010年预算参考数_03_2010年各地区一般预算平衡表" xfId="1010"/>
    <cellStyle name="差_一般预算支出口径剔除表" xfId="1011"/>
    <cellStyle name="差_一般预算支出口径剔除表_财力性转移支付2010年预算参考数_03_2010年各地区一般预算平衡表" xfId="1012"/>
    <cellStyle name="适中 4 4" xfId="1013"/>
    <cellStyle name="差_云南 缺口县区测算(地方填报)" xfId="1014"/>
    <cellStyle name="差_云南 缺口县区测算(地方填报)_03_2010年各地区一般预算平衡表" xfId="1015"/>
    <cellStyle name="差_云南 缺口县区测算(地方填报)_财力性转移支付2010年预算参考数" xfId="1016"/>
    <cellStyle name="差_云南 缺口县区测算(地方填报)_财力性转移支付2010年预算参考数_03_2010年各地区一般预算平衡表" xfId="1017"/>
    <cellStyle name="差_云南省2008年转移支付测算——州市本级考核部分及政策性测算" xfId="1018"/>
    <cellStyle name="差_云南省2008年转移支付测算——州市本级考核部分及政策性测算_03_2010年各地区一般预算平衡表" xfId="1019"/>
    <cellStyle name="差_云南省2008年转移支付测算——州市本级考核部分及政策性测算_财力性转移支付2010年预算参考数_03_2010年各地区一般预算平衡表" xfId="1020"/>
    <cellStyle name="差_重点民生支出需求测算表社保（农村低保）081112" xfId="1021"/>
    <cellStyle name="差_自行调整差异系数顺序_03_2010年各地区一般预算平衡表" xfId="1022"/>
    <cellStyle name="差_自行调整差异系数顺序_财力性转移支付2010年预算参考数" xfId="1023"/>
    <cellStyle name="差_自行调整差异系数顺序_财力性转移支付2010年预算参考数_03_2010年各地区一般预算平衡表" xfId="1024"/>
    <cellStyle name="常规 10" xfId="1025"/>
    <cellStyle name="常规 11" xfId="1026"/>
    <cellStyle name="常规 11 2" xfId="1027"/>
    <cellStyle name="常规 11_财力性转移支付2009年预算参考数" xfId="1028"/>
    <cellStyle name="好 4 2" xfId="1029"/>
    <cellStyle name="常规 12" xfId="1030"/>
    <cellStyle name="好 4 3" xfId="1031"/>
    <cellStyle name="常规 13" xfId="1032"/>
    <cellStyle name="常规 20" xfId="1033"/>
    <cellStyle name="常规 15" xfId="1034"/>
    <cellStyle name="检查单元格 2 2 2" xfId="1035"/>
    <cellStyle name="常规 21" xfId="1036"/>
    <cellStyle name="常规 16" xfId="1037"/>
    <cellStyle name="注释 4 2" xfId="1038"/>
    <cellStyle name="好_青海 缺口县区测算(地方填报)_财力性转移支付2010年预算参考数_03_2010年各地区一般预算平衡表" xfId="1039"/>
    <cellStyle name="常规 22" xfId="1040"/>
    <cellStyle name="常规 17" xfId="1041"/>
    <cellStyle name="注释 4 4" xfId="1042"/>
    <cellStyle name="常规 24" xfId="1043"/>
    <cellStyle name="常规 19" xfId="1044"/>
    <cellStyle name="常规 2" xfId="1045"/>
    <cellStyle name="常规 2 10" xfId="1046"/>
    <cellStyle name="常规 2 2 2" xfId="1047"/>
    <cellStyle name="好_市辖区测算20080510_县市旗测算-新科目（含人口规模效应）_财力性转移支付2010年预算参考数_03_2010年各地区一般预算平衡表" xfId="1048"/>
    <cellStyle name="常规 2 2 2 2" xfId="1049"/>
    <cellStyle name="常规 2 2 2 2 2" xfId="1050"/>
    <cellStyle name="常规 2 2 2 2_州本级" xfId="1051"/>
    <cellStyle name="好_缺口县区测算（11.13）_财力性转移支付2010年预算参考数" xfId="1052"/>
    <cellStyle name="常规 2 2 2 3" xfId="1053"/>
    <cellStyle name="常规 2 2 2_州本级" xfId="1054"/>
    <cellStyle name="常规 2 2 3" xfId="1055"/>
    <cellStyle name="常规 2 2 3 2" xfId="1056"/>
    <cellStyle name="常规 2 2 3 3" xfId="1057"/>
    <cellStyle name="常规 2 2 3_州本级" xfId="1058"/>
    <cellStyle name="常规 2 2 4" xfId="1059"/>
    <cellStyle name="常规 2 2 5" xfId="1060"/>
    <cellStyle name="常规 2 3" xfId="1061"/>
    <cellStyle name="常规 2 3 2" xfId="1062"/>
    <cellStyle name="适中 2_州本级" xfId="1063"/>
    <cellStyle name="常规 2 3 2 2" xfId="1064"/>
    <cellStyle name="常规 2 3 2 2 2" xfId="1065"/>
    <cellStyle name="好_核定人数下发表_财力性转移支付2010年预算参考数_03_2010年各地区一般预算平衡表" xfId="1066"/>
    <cellStyle name="常规 2 3 2 2_州本级" xfId="1067"/>
    <cellStyle name="常规 2 3 2 4" xfId="1068"/>
    <cellStyle name="常规 2 3 2_州本级" xfId="1069"/>
    <cellStyle name="常规 2 3 3" xfId="1070"/>
    <cellStyle name="常规 2 3 3 2" xfId="1071"/>
    <cellStyle name="常规 2 3 3 3" xfId="1072"/>
    <cellStyle name="常规 2 3 4" xfId="1073"/>
    <cellStyle name="常规 2 3 5" xfId="1074"/>
    <cellStyle name="常规 2 4" xfId="1075"/>
    <cellStyle name="适中 3_州本级" xfId="1076"/>
    <cellStyle name="常规 2 4 2 2" xfId="1077"/>
    <cellStyle name="常规 2 4 2_州本级" xfId="1078"/>
    <cellStyle name="常规 2 4 3" xfId="1079"/>
    <cellStyle name="常规 2 4 4" xfId="1080"/>
    <cellStyle name="常规 2 4_州本级" xfId="1081"/>
    <cellStyle name="常规 2 5" xfId="1082"/>
    <cellStyle name="常规 2 5 2" xfId="1083"/>
    <cellStyle name="适中 4_州本级" xfId="1084"/>
    <cellStyle name="检查单元格 6" xfId="1085"/>
    <cellStyle name="常规 2 5 2 2" xfId="1086"/>
    <cellStyle name="计算 2 3" xfId="1087"/>
    <cellStyle name="常规 2 5 2_州本级" xfId="1088"/>
    <cellStyle name="常规 2 5 3" xfId="1089"/>
    <cellStyle name="常规 2 5 4" xfId="1090"/>
    <cellStyle name="常规 2 5_州本级" xfId="1091"/>
    <cellStyle name="常规 2 6" xfId="1092"/>
    <cellStyle name="适中 5_州本级" xfId="1093"/>
    <cellStyle name="常规 2 6 2 2" xfId="1094"/>
    <cellStyle name="常规 2 6 2_州本级" xfId="1095"/>
    <cellStyle name="好_2008年一般预算支出预计" xfId="1096"/>
    <cellStyle name="常规 2 6 3" xfId="1097"/>
    <cellStyle name="常规 2 7 3" xfId="1098"/>
    <cellStyle name="输入 3" xfId="1099"/>
    <cellStyle name="常规 2 9" xfId="1100"/>
    <cellStyle name="常规 25" xfId="1101"/>
    <cellStyle name="常规 31" xfId="1102"/>
    <cellStyle name="常规 26" xfId="1103"/>
    <cellStyle name="常规 32" xfId="1104"/>
    <cellStyle name="常规 27" xfId="1105"/>
    <cellStyle name="输出 4 2" xfId="1106"/>
    <cellStyle name="常规 3" xfId="1107"/>
    <cellStyle name="常规 3 2 2" xfId="1108"/>
    <cellStyle name="常规 3 2 2 2" xfId="1109"/>
    <cellStyle name="常规 3 2 2_州本级" xfId="1110"/>
    <cellStyle name="常规 3 2 4" xfId="1111"/>
    <cellStyle name="好_县市旗测算-新科目（20080627）_03_2010年各地区一般预算平衡表" xfId="1112"/>
    <cellStyle name="常规 3 2_州本级" xfId="1113"/>
    <cellStyle name="好_县区合并测算20080421_不含人员经费系数" xfId="1114"/>
    <cellStyle name="常规 3 3" xfId="1115"/>
    <cellStyle name="常规 3 3 2" xfId="1116"/>
    <cellStyle name="好_文体广播部门" xfId="1117"/>
    <cellStyle name="常规 3 3 2 2" xfId="1118"/>
    <cellStyle name="常规 3 3 2_州本级" xfId="1119"/>
    <cellStyle name="常规 3 3 3" xfId="1120"/>
    <cellStyle name="常规 3 3 4" xfId="1121"/>
    <cellStyle name="常规 3 3_州本级" xfId="1122"/>
    <cellStyle name="常规 3 4 2" xfId="1123"/>
    <cellStyle name="输入 4_州本级" xfId="1124"/>
    <cellStyle name="常规 3 5" xfId="1125"/>
    <cellStyle name="输出 4 2_州本级" xfId="1126"/>
    <cellStyle name="常规 3_州本级" xfId="1127"/>
    <cellStyle name="常规 33" xfId="1128"/>
    <cellStyle name="常规 34" xfId="1129"/>
    <cellStyle name="常规 36" xfId="1130"/>
    <cellStyle name="常规 37" xfId="1131"/>
    <cellStyle name="常规 38" xfId="1132"/>
    <cellStyle name="输出 4 3" xfId="1133"/>
    <cellStyle name="好_总人口_财力性转移支付2010年预算参考数" xfId="1134"/>
    <cellStyle name="常规 4" xfId="1135"/>
    <cellStyle name="常规 4 2" xfId="1136"/>
    <cellStyle name="常规 4 4" xfId="1137"/>
    <cellStyle name="常规 4 2 2" xfId="1138"/>
    <cellStyle name="常规 6 4" xfId="1139"/>
    <cellStyle name="常规 4 2 2 2" xfId="1140"/>
    <cellStyle name="常规 4 2 2_州本级" xfId="1141"/>
    <cellStyle name="常规 4 5" xfId="1142"/>
    <cellStyle name="常规 4 2 3" xfId="1143"/>
    <cellStyle name="常规 4 2 4" xfId="1144"/>
    <cellStyle name="常规 4 2_州本级" xfId="1145"/>
    <cellStyle name="常规 4 3" xfId="1146"/>
    <cellStyle name="常规 5 4" xfId="1147"/>
    <cellStyle name="常规 4 3 2" xfId="1148"/>
    <cellStyle name="常规 4 3 2 2" xfId="1149"/>
    <cellStyle name="常规 4 3 2_州本级" xfId="1150"/>
    <cellStyle name="常规 4 3 3" xfId="1151"/>
    <cellStyle name="常规 4 3 4" xfId="1152"/>
    <cellStyle name="常规 4 3_州本级" xfId="1153"/>
    <cellStyle name="常规 4_2008年横排表0721" xfId="1154"/>
    <cellStyle name="常规 45" xfId="1155"/>
    <cellStyle name="常规 47" xfId="1156"/>
    <cellStyle name="常规 5 2" xfId="1157"/>
    <cellStyle name="常规 5 2 2" xfId="1158"/>
    <cellStyle name="好_汇总表4_03_2010年各地区一般预算平衡表" xfId="1159"/>
    <cellStyle name="常规 5 2_州本级" xfId="1160"/>
    <cellStyle name="常规 5 3" xfId="1161"/>
    <cellStyle name="常规 5_州本级" xfId="1162"/>
    <cellStyle name="常规 53" xfId="1163"/>
    <cellStyle name="常规 54" xfId="1164"/>
    <cellStyle name="好 5 3" xfId="1165"/>
    <cellStyle name="常规 58" xfId="1166"/>
    <cellStyle name="常规 6" xfId="1167"/>
    <cellStyle name="好_2006年27重庆" xfId="1168"/>
    <cellStyle name="常规 6 2" xfId="1169"/>
    <cellStyle name="常规 6 2 2" xfId="1170"/>
    <cellStyle name="常规 6 2_州本级" xfId="1171"/>
    <cellStyle name="好_财政供养人员" xfId="1172"/>
    <cellStyle name="常规 6 3" xfId="1173"/>
    <cellStyle name="常规 6_州本级" xfId="1174"/>
    <cellStyle name="常规 7" xfId="1175"/>
    <cellStyle name="常规 7 2" xfId="1176"/>
    <cellStyle name="常规 7 3" xfId="1177"/>
    <cellStyle name="常规 70" xfId="1178"/>
    <cellStyle name="常规 71" xfId="1179"/>
    <cellStyle name="注释 5 2" xfId="1180"/>
    <cellStyle name="常规 72" xfId="1181"/>
    <cellStyle name="注释 5 3" xfId="1182"/>
    <cellStyle name="常规 73" xfId="1183"/>
    <cellStyle name="常规 80" xfId="1184"/>
    <cellStyle name="常规 75" xfId="1185"/>
    <cellStyle name="常规 82" xfId="1186"/>
    <cellStyle name="常规 77" xfId="1187"/>
    <cellStyle name="常规 83" xfId="1188"/>
    <cellStyle name="常规 78" xfId="1189"/>
    <cellStyle name="常规 84" xfId="1190"/>
    <cellStyle name="常规 79" xfId="1191"/>
    <cellStyle name="常规 8" xfId="1192"/>
    <cellStyle name="常规 9" xfId="1193"/>
    <cellStyle name="常规_2004年基金预算(二稿)" xfId="1194"/>
    <cellStyle name="常规_2007年省与各地结算单" xfId="1195"/>
    <cellStyle name="常规_2007年云南省向人大报送政府收支预算表格式编制过程表" xfId="1196"/>
    <cellStyle name="常规_2007年云南省向人大报送政府收支预算表格式编制过程表 3" xfId="1197"/>
    <cellStyle name="常规_2017年预算草案附表（20170106定稿） " xfId="1198"/>
    <cellStyle name="输入 3 2 2" xfId="1199"/>
    <cellStyle name="常规_德宏州2005年地方预算(代报简表)" xfId="1200"/>
    <cellStyle name="超级链接" xfId="1201"/>
    <cellStyle name="分级显示行_1_13区汇总" xfId="1202"/>
    <cellStyle name="计算 3 2 2" xfId="1203"/>
    <cellStyle name="归盒啦_95" xfId="1204"/>
    <cellStyle name="好 2" xfId="1205"/>
    <cellStyle name="好_县市旗测算-新科目（20080627）_民生政策最低支出需求" xfId="1206"/>
    <cellStyle name="好 2 2" xfId="1207"/>
    <cellStyle name="好 2 2 2" xfId="1208"/>
    <cellStyle name="好 2 2_州本级" xfId="1209"/>
    <cellStyle name="好 2 3" xfId="1210"/>
    <cellStyle name="好 2 4" xfId="1211"/>
    <cellStyle name="好 2_州本级" xfId="1212"/>
    <cellStyle name="好 3" xfId="1213"/>
    <cellStyle name="好 3 2" xfId="1214"/>
    <cellStyle name="好 3 2_州本级" xfId="1215"/>
    <cellStyle name="好 3 3" xfId="1216"/>
    <cellStyle name="好 3 4" xfId="1217"/>
    <cellStyle name="好 3_州本级" xfId="1218"/>
    <cellStyle name="好 4" xfId="1219"/>
    <cellStyle name="好 4 2 2" xfId="1220"/>
    <cellStyle name="好_行政(燃修费)_财力性转移支付2010年预算参考数_03_2010年各地区一般预算平衡表" xfId="1221"/>
    <cellStyle name="好 4 2_州本级" xfId="1222"/>
    <cellStyle name="好 4_州本级" xfId="1223"/>
    <cellStyle name="输出 3 2" xfId="1224"/>
    <cellStyle name="好_03昭通" xfId="1225"/>
    <cellStyle name="好_0502通海县" xfId="1226"/>
    <cellStyle name="好_05潍坊" xfId="1227"/>
    <cellStyle name="好_07临沂" xfId="1228"/>
    <cellStyle name="好_09黑龙江" xfId="1229"/>
    <cellStyle name="好_09黑龙江_03_2010年各地区一般预算平衡表" xfId="1230"/>
    <cellStyle name="好_09黑龙江_财力性转移支付2010年预算参考数" xfId="1231"/>
    <cellStyle name="好_09黑龙江_财力性转移支付2010年预算参考数_03_2010年各地区一般预算平衡表" xfId="1232"/>
    <cellStyle name="好_1" xfId="1233"/>
    <cellStyle name="霓付 [0]_ +Foil &amp; -FOIL &amp; PAPER" xfId="1234"/>
    <cellStyle name="好_1_03_2010年各地区一般预算平衡表" xfId="1235"/>
    <cellStyle name="好_1_财力性转移支付2010年预算参考数" xfId="1236"/>
    <cellStyle name="好_1110洱源县" xfId="1237"/>
    <cellStyle name="好_1110洱源县_03_2010年各地区一般预算平衡表" xfId="1238"/>
    <cellStyle name="好_1110洱源县_财力性转移支付2010年预算参考数" xfId="1239"/>
    <cellStyle name="好_1110洱源县_财力性转移支付2010年预算参考数_03_2010年各地区一般预算平衡表" xfId="1240"/>
    <cellStyle name="好_11大理" xfId="1241"/>
    <cellStyle name="好_11大理_03_2010年各地区一般预算平衡表" xfId="1242"/>
    <cellStyle name="好_11大理_财力性转移支付2010年预算参考数" xfId="1243"/>
    <cellStyle name="好_11大理_财力性转移支付2010年预算参考数_03_2010年各地区一般预算平衡表" xfId="1244"/>
    <cellStyle name="好_12滨州" xfId="1245"/>
    <cellStyle name="好_12滨州_03_2010年各地区一般预算平衡表" xfId="1246"/>
    <cellStyle name="好_12滨州_财力性转移支付2010年预算参考数" xfId="1247"/>
    <cellStyle name="好_12滨州_财力性转移支付2010年预算参考数_03_2010年各地区一般预算平衡表" xfId="1248"/>
    <cellStyle name="好_14安徽_03_2010年各地区一般预算平衡表" xfId="1249"/>
    <cellStyle name="好_14安徽_财力性转移支付2010年预算参考数" xfId="1250"/>
    <cellStyle name="好_14安徽_财力性转移支付2010年预算参考数_03_2010年各地区一般预算平衡表" xfId="1251"/>
    <cellStyle name="好_2" xfId="1252"/>
    <cellStyle name="好_2_财力性转移支付2010年预算参考数" xfId="1253"/>
    <cellStyle name="好_2_财力性转移支付2010年预算参考数_03_2010年各地区一般预算平衡表" xfId="1254"/>
    <cellStyle name="好_2006年22湖南" xfId="1255"/>
    <cellStyle name="好_2006年22湖南_03_2010年各地区一般预算平衡表" xfId="1256"/>
    <cellStyle name="好_2006年22湖南_财力性转移支付2010年预算参考数_03_2010年各地区一般预算平衡表" xfId="1257"/>
    <cellStyle name="好_2006年27重庆_03_2010年各地区一般预算平衡表" xfId="1258"/>
    <cellStyle name="好_2006年27重庆_财力性转移支付2010年预算参考数" xfId="1259"/>
    <cellStyle name="好_2006年27重庆_财力性转移支付2010年预算参考数_03_2010年各地区一般预算平衡表" xfId="1260"/>
    <cellStyle name="好_县区合并测算20080421_县市旗测算-新科目（含人口规模效应）_03_2010年各地区一般预算平衡表" xfId="1261"/>
    <cellStyle name="好_2006年28四川" xfId="1262"/>
    <cellStyle name="好_2006年28四川_03_2010年各地区一般预算平衡表" xfId="1263"/>
    <cellStyle name="好_2006年28四川_财力性转移支付2010年预算参考数" xfId="1264"/>
    <cellStyle name="好_2006年28四川_财力性转移支付2010年预算参考数_03_2010年各地区一般预算平衡表" xfId="1265"/>
    <cellStyle name="好_2006年30云南" xfId="1266"/>
    <cellStyle name="好_2006年33甘肃" xfId="1267"/>
    <cellStyle name="好_2006年34青海" xfId="1268"/>
    <cellStyle name="好_2006年34青海_03_2010年各地区一般预算平衡表" xfId="1269"/>
    <cellStyle name="好_2006年34青海_财力性转移支付2010年预算参考数" xfId="1270"/>
    <cellStyle name="好_2006年34青海_财力性转移支付2010年预算参考数_03_2010年各地区一般预算平衡表" xfId="1271"/>
    <cellStyle name="好_2006年全省财力计算表（中央、决算）" xfId="1272"/>
    <cellStyle name="好_2006年水利统计指标统计表" xfId="1273"/>
    <cellStyle name="好_2006年水利统计指标统计表_03_2010年各地区一般预算平衡表" xfId="1274"/>
    <cellStyle name="警告文本 2 2_州本级" xfId="1275"/>
    <cellStyle name="好_2006年水利统计指标统计表_财力性转移支付2010年预算参考数" xfId="1276"/>
    <cellStyle name="好_2006年水利统计指标统计表_财力性转移支付2010年预算参考数_03_2010年各地区一般预算平衡表" xfId="1277"/>
    <cellStyle name="好_2007年收支情况及2008年收支预计表(汇总表)_03_2010年各地区一般预算平衡表" xfId="1278"/>
    <cellStyle name="好_2007年收支情况及2008年收支预计表(汇总表)_财力性转移支付2010年预算参考数" xfId="1279"/>
    <cellStyle name="好_2007年收支情况及2008年收支预计表(汇总表)_财力性转移支付2010年预算参考数_03_2010年各地区一般预算平衡表" xfId="1280"/>
    <cellStyle name="好_2007年一般预算支出剔除" xfId="1281"/>
    <cellStyle name="好_2007年一般预算支出剔除_03_2010年各地区一般预算平衡表" xfId="1282"/>
    <cellStyle name="好_2007一般预算支出口径剔除表" xfId="1283"/>
    <cellStyle name="好_2007一般预算支出口径剔除表_03_2010年各地区一般预算平衡表" xfId="1284"/>
    <cellStyle name="好_2007一般预算支出口径剔除表_财力性转移支付2010年预算参考数" xfId="1285"/>
    <cellStyle name="好_2008年支出核定" xfId="1286"/>
    <cellStyle name="好_2007一般预算支出口径剔除表_财力性转移支付2010年预算参考数_03_2010年各地区一般预算平衡表" xfId="1287"/>
    <cellStyle name="好_2008计算资料（8月5）" xfId="1288"/>
    <cellStyle name="好_2008年全省汇总收支计算表" xfId="1289"/>
    <cellStyle name="好_2008年全省汇总收支计算表_03_2010年各地区一般预算平衡表" xfId="1290"/>
    <cellStyle name="好_2008年全省汇总收支计算表_财力性转移支付2010年预算参考数" xfId="1291"/>
    <cellStyle name="好_2008年全省汇总收支计算表_财力性转移支付2010年预算参考数_03_2010年各地区一般预算平衡表" xfId="1292"/>
    <cellStyle name="콤마 [0]_BOILER-CO1" xfId="1293"/>
    <cellStyle name="输出 3 4" xfId="1294"/>
    <cellStyle name="好_市辖区测算-新科目（20080626）_县市旗测算-新科目（含人口规模效应）_财力性转移支付2010年预算参考数" xfId="1295"/>
    <cellStyle name="好_2008年预计支出与2007年对比" xfId="1296"/>
    <cellStyle name="好_2008年支出调整_财力性转移支付2010年预算参考数" xfId="1297"/>
    <cellStyle name="好_2008年支出调整_财力性转移支付2010年预算参考数_03_2010年各地区一般预算平衡表" xfId="1298"/>
    <cellStyle name="好_20河南" xfId="1299"/>
    <cellStyle name="好_20河南_03_2010年各地区一般预算平衡表" xfId="1300"/>
    <cellStyle name="好_20河南_财力性转移支付2010年预算参考数" xfId="1301"/>
    <cellStyle name="好_20河南_财力性转移支付2010年预算参考数_03_2010年各地区一般预算平衡表" xfId="1302"/>
    <cellStyle name="好_22湖南" xfId="1303"/>
    <cellStyle name="好_22湖南_03_2010年各地区一般预算平衡表" xfId="1304"/>
    <cellStyle name="适中 2" xfId="1305"/>
    <cellStyle name="好_22湖南_财力性转移支付2010年预算参考数" xfId="1306"/>
    <cellStyle name="好_22湖南_财力性转移支付2010年预算参考数_03_2010年各地区一般预算平衡表" xfId="1307"/>
    <cellStyle name="好_27重庆" xfId="1308"/>
    <cellStyle name="好_27重庆_03_2010年各地区一般预算平衡表" xfId="1309"/>
    <cellStyle name="好_27重庆_财力性转移支付2010年预算参考数" xfId="1310"/>
    <cellStyle name="好_28四川" xfId="1311"/>
    <cellStyle name="好_教育(按照总人口测算）—20080416_财力性转移支付2010年预算参考数" xfId="1312"/>
    <cellStyle name="好_28四川_03_2010年各地区一般预算平衡表" xfId="1313"/>
    <cellStyle name="好_28四川_财力性转移支付2010年预算参考数" xfId="1314"/>
    <cellStyle name="好_28四川_财力性转移支付2010年预算参考数_03_2010年各地区一般预算平衡表" xfId="1315"/>
    <cellStyle name="好_30云南" xfId="1316"/>
    <cellStyle name="好_30云南_1" xfId="1317"/>
    <cellStyle name="好_30云南_1_财力性转移支付2010年预算参考数" xfId="1318"/>
    <cellStyle name="好_30云南_1_财力性转移支付2010年预算参考数_03_2010年各地区一般预算平衡表" xfId="1319"/>
    <cellStyle name="好_32陕西" xfId="1320"/>
    <cellStyle name="好_33甘肃" xfId="1321"/>
    <cellStyle name="好_34青海" xfId="1322"/>
    <cellStyle name="好_34青海_03_2010年各地区一般预算平衡表" xfId="1323"/>
    <cellStyle name="好_教育(按照总人口测算）—20080416_不含人员经费系数_财力性转移支付2010年预算参考数_03_2010年各地区一般预算平衡表" xfId="1324"/>
    <cellStyle name="好_34青海_1" xfId="1325"/>
    <cellStyle name="好_34青海_1_03_2010年各地区一般预算平衡表" xfId="1326"/>
    <cellStyle name="好_34青海_1_财力性转移支付2010年预算参考数" xfId="1327"/>
    <cellStyle name="好_34青海_1_财力性转移支付2010年预算参考数_03_2010年各地区一般预算平衡表" xfId="1328"/>
    <cellStyle name="好_34青海_财力性转移支付2010年预算参考数" xfId="1329"/>
    <cellStyle name="好_34青海_财力性转移支付2010年预算参考数_03_2010年各地区一般预算平衡表" xfId="1330"/>
    <cellStyle name="好_5334_2006年迪庆县级财政报表附表" xfId="1331"/>
    <cellStyle name="好_Book1" xfId="1332"/>
    <cellStyle name="好_Book1_财力性转移支付2010年预算参考数" xfId="1333"/>
    <cellStyle name="好_危改资金测算_财力性转移支付2010年预算参考数" xfId="1334"/>
    <cellStyle name="好_Book1_财力性转移支付2010年预算参考数_03_2010年各地区一般预算平衡表" xfId="1335"/>
    <cellStyle name="好_Book2" xfId="1336"/>
    <cellStyle name="好_Book2_03_2010年各地区一般预算平衡表" xfId="1337"/>
    <cellStyle name="好_Book2_财力性转移支付2010年预算参考数" xfId="1338"/>
    <cellStyle name="好_Book2_财力性转移支付2010年预算参考数_03_2010年各地区一般预算平衡表" xfId="1339"/>
    <cellStyle name="好_gdp" xfId="1340"/>
    <cellStyle name="好_M01-2(州市补助收入)" xfId="1341"/>
    <cellStyle name="好_安徽 缺口县区测算(地方填报)1" xfId="1342"/>
    <cellStyle name="好_安徽 缺口县区测算(地方填报)1_03_2010年各地区一般预算平衡表" xfId="1343"/>
    <cellStyle name="好_安徽 缺口县区测算(地方填报)1_财力性转移支付2010年预算参考数" xfId="1344"/>
    <cellStyle name="好_安徽 缺口县区测算(地方填报)1_财力性转移支付2010年预算参考数_03_2010年各地区一般预算平衡表" xfId="1345"/>
    <cellStyle name="好_不含人员经费系数" xfId="1346"/>
    <cellStyle name="好_不含人员经费系数_财力性转移支付2010年预算参考数_03_2010年各地区一般预算平衡表" xfId="1347"/>
    <cellStyle name="好_财政供养人员_财力性转移支付2010年预算参考数" xfId="1348"/>
    <cellStyle name="好_财政供养人员_财力性转移支付2010年预算参考数_03_2010年各地区一般预算平衡表" xfId="1349"/>
    <cellStyle name="好_附表_03_2010年各地区一般预算平衡表" xfId="1350"/>
    <cellStyle name="好_测算结果" xfId="1351"/>
    <cellStyle name="好_测算结果_03_2010年各地区一般预算平衡表" xfId="1352"/>
    <cellStyle name="好_测算结果_财力性转移支付2010年预算参考数" xfId="1353"/>
    <cellStyle name="好_测算结果_财力性转移支付2010年预算参考数_03_2010年各地区一般预算平衡表" xfId="1354"/>
    <cellStyle name="烹拳 [0]_ +Foil &amp; -FOIL &amp; PAPER" xfId="1355"/>
    <cellStyle name="好_测算结果汇总" xfId="1356"/>
    <cellStyle name="好_测算结果汇总_03_2010年各地区一般预算平衡表" xfId="1357"/>
    <cellStyle name="好_缺口县区测算(财政部标准)_03_2010年各地区一般预算平衡表" xfId="1358"/>
    <cellStyle name="好_测算结果汇总_财力性转移支付2010年预算参考数_03_2010年各地区一般预算平衡表" xfId="1359"/>
    <cellStyle name="好_成本差异系数" xfId="1360"/>
    <cellStyle name="好_成本差异系数（含人口规模）" xfId="1361"/>
    <cellStyle name="好_成本差异系数（含人口规模）_03_2010年各地区一般预算平衡表" xfId="1362"/>
    <cellStyle name="好_成本差异系数（含人口规模）_财力性转移支付2010年预算参考数" xfId="1363"/>
    <cellStyle name="好_成本差异系数（含人口规模）_财力性转移支付2010年预算参考数_03_2010年各地区一般预算平衡表" xfId="1364"/>
    <cellStyle name="好_县区合并测算20080423(按照各省比重）_不含人员经费系数" xfId="1365"/>
    <cellStyle name="好_成本差异系数_财力性转移支付2010年预算参考数" xfId="1366"/>
    <cellStyle name="好_县区合并测算20080423(按照各省比重）_不含人员经费系数_03_2010年各地区一般预算平衡表" xfId="1367"/>
    <cellStyle name="好_成本差异系数_财力性转移支付2010年预算参考数_03_2010年各地区一般预算平衡表" xfId="1368"/>
    <cellStyle name="好_城建部门" xfId="1369"/>
    <cellStyle name="好_第五部分(才淼、饶永宏）" xfId="1370"/>
    <cellStyle name="好_分析缺口率" xfId="1371"/>
    <cellStyle name="好_分析缺口率_03_2010年各地区一般预算平衡表" xfId="1372"/>
    <cellStyle name="好_分析缺口率_财力性转移支付2010年预算参考数" xfId="1373"/>
    <cellStyle name="好_分析缺口率_财力性转移支付2010年预算参考数_03_2010年各地区一般预算平衡表" xfId="1374"/>
    <cellStyle name="好_分县成本差异系数" xfId="1375"/>
    <cellStyle name="好_分县成本差异系数_03_2010年各地区一般预算平衡表" xfId="1376"/>
    <cellStyle name="好_分县成本差异系数_不含人员经费系数" xfId="1377"/>
    <cellStyle name="好_分县成本差异系数_不含人员经费系数_03_2010年各地区一般预算平衡表" xfId="1378"/>
    <cellStyle name="好_分县成本差异系数_不含人员经费系数_财力性转移支付2010年预算参考数" xfId="1379"/>
    <cellStyle name="检查单元格 4" xfId="1380"/>
    <cellStyle name="好_分县成本差异系数_不含人员经费系数_财力性转移支付2010年预算参考数_03_2010年各地区一般预算平衡表" xfId="1381"/>
    <cellStyle name="好_分县成本差异系数_财力性转移支付2010年预算参考数_03_2010年各地区一般预算平衡表" xfId="1382"/>
    <cellStyle name="好_分县成本差异系数_民生政策最低支出需求" xfId="1383"/>
    <cellStyle name="好_分县成本差异系数_民生政策最低支出需求_03_2010年各地区一般预算平衡表" xfId="1384"/>
    <cellStyle name="好_附表_财力性转移支付2010年预算参考数_03_2010年各地区一般预算平衡表" xfId="1385"/>
    <cellStyle name="好_分县成本差异系数_民生政策最低支出需求_财力性转移支付2010年预算参考数" xfId="1386"/>
    <cellStyle name="好_文体广播事业(按照总人口测算）—20080416_财力性转移支付2010年预算参考数_03_2010年各地区一般预算平衡表" xfId="1387"/>
    <cellStyle name="好_附表" xfId="1388"/>
    <cellStyle name="好_附表_财力性转移支付2010年预算参考数" xfId="1389"/>
    <cellStyle name="好_行政(燃修费)_03_2010年各地区一般预算平衡表" xfId="1390"/>
    <cellStyle name="好_行政(燃修费)_不含人员经费系数_03_2010年各地区一般预算平衡表" xfId="1391"/>
    <cellStyle name="好_行政(燃修费)_不含人员经费系数_财力性转移支付2010年预算参考数_03_2010年各地区一般预算平衡表" xfId="1392"/>
    <cellStyle name="好_行政(燃修费)_财力性转移支付2010年预算参考数" xfId="1393"/>
    <cellStyle name="好_行政(燃修费)_民生政策最低支出需求" xfId="1394"/>
    <cellStyle name="好_行政(燃修费)_民生政策最低支出需求_03_2010年各地区一般预算平衡表" xfId="1395"/>
    <cellStyle name="好_行政(燃修费)_民生政策最低支出需求_财力性转移支付2010年预算参考数" xfId="1396"/>
    <cellStyle name="好_行政(燃修费)_民生政策最低支出需求_财力性转移支付2010年预算参考数_03_2010年各地区一般预算平衡表" xfId="1397"/>
    <cellStyle name="好_行政(燃修费)_县市旗测算-新科目（含人口规模效应）" xfId="1398"/>
    <cellStyle name="好_行政(燃修费)_县市旗测算-新科目（含人口规模效应）_03_2010年各地区一般预算平衡表" xfId="1399"/>
    <cellStyle name="好_行政(燃修费)_县市旗测算-新科目（含人口规模效应）_财力性转移支付2010年预算参考数" xfId="1400"/>
    <cellStyle name="好_行政(燃修费)_县市旗测算-新科目（含人口规模效应）_财力性转移支付2010年预算参考数_03_2010年各地区一般预算平衡表" xfId="1401"/>
    <cellStyle name="好_人员工资和公用经费3_财力性转移支付2010年预算参考数_03_2010年各地区一般预算平衡表" xfId="1402"/>
    <cellStyle name="好_行政（人员）_03_2010年各地区一般预算平衡表" xfId="1403"/>
    <cellStyle name="好_行政（人员）_不含人员经费系数_财力性转移支付2010年预算参考数" xfId="1404"/>
    <cellStyle name="好_行政（人员）_不含人员经费系数_财力性转移支付2010年预算参考数_03_2010年各地区一般预算平衡表" xfId="1405"/>
    <cellStyle name="好_行政（人员）_财力性转移支付2010年预算参考数" xfId="1406"/>
    <cellStyle name="好_行政（人员）_财力性转移支付2010年预算参考数_03_2010年各地区一般预算平衡表" xfId="1407"/>
    <cellStyle name="好_行政（人员）_民生政策最低支出需求" xfId="1408"/>
    <cellStyle name="好_行政（人员）_民生政策最低支出需求_03_2010年各地区一般预算平衡表" xfId="1409"/>
    <cellStyle name="好_行政（人员）_民生政策最低支出需求_财力性转移支付2010年预算参考数" xfId="1410"/>
    <cellStyle name="好_行政（人员）_县市旗测算-新科目（含人口规模效应）" xfId="1411"/>
    <cellStyle name="好_行政（人员）_县市旗测算-新科目（含人口规模效应）_03_2010年各地区一般预算平衡表" xfId="1412"/>
    <cellStyle name="解释性文本 4 2_州本级" xfId="1413"/>
    <cellStyle name="好_行政（人员）_县市旗测算-新科目（含人口规模效应）_财力性转移支付2010年预算参考数" xfId="1414"/>
    <cellStyle name="好_行政（人员）_县市旗测算-新科目（含人口规模效应）_财力性转移支付2010年预算参考数_03_2010年各地区一般预算平衡表" xfId="1415"/>
    <cellStyle name="好_行政公检法测算" xfId="1416"/>
    <cellStyle name="好_行政公检法测算_03_2010年各地区一般预算平衡表" xfId="1417"/>
    <cellStyle name="好_行政公检法测算_不含人员经费系数" xfId="1418"/>
    <cellStyle name="好_行政公检法测算_不含人员经费系数_财力性转移支付2010年预算参考数" xfId="1419"/>
    <cellStyle name="好_行政公检法测算_不含人员经费系数_财力性转移支付2010年预算参考数_03_2010年各地区一般预算平衡表" xfId="1420"/>
    <cellStyle name="好_行政公检法测算_财力性转移支付2010年预算参考数_03_2010年各地区一般预算平衡表" xfId="1421"/>
    <cellStyle name="好_行政公检法测算_民生政策最低支出需求" xfId="1422"/>
    <cellStyle name="好_行政公检法测算_民生政策最低支出需求_03_2010年各地区一般预算平衡表" xfId="1423"/>
    <cellStyle name="好_行政公检法测算_民生政策最低支出需求_财力性转移支付2010年预算参考数" xfId="1424"/>
    <cellStyle name="好_行政公检法测算_县市旗测算-新科目（含人口规模效应）" xfId="1425"/>
    <cellStyle name="好_行政公检法测算_县市旗测算-新科目（含人口规模效应）_03_2010年各地区一般预算平衡表" xfId="1426"/>
    <cellStyle name="好_行政公检法测算_县市旗测算-新科目（含人口规模效应）_财力性转移支付2010年预算参考数" xfId="1427"/>
    <cellStyle name="好_行政公检法测算_县市旗测算-新科目（含人口规模效应）_财力性转移支付2010年预算参考数_03_2010年各地区一般预算平衡表" xfId="1428"/>
    <cellStyle name="好_河南 缺口县区测算(地方填报)" xfId="1429"/>
    <cellStyle name="好_河南 缺口县区测算(地方填报)_财力性转移支付2010年预算参考数" xfId="1430"/>
    <cellStyle name="好_河南 缺口县区测算(地方填报)_财力性转移支付2010年预算参考数_03_2010年各地区一般预算平衡表" xfId="1431"/>
    <cellStyle name="好_河南 缺口县区测算(地方填报白)_03_2010年各地区一般预算平衡表" xfId="1432"/>
    <cellStyle name="好_河南 缺口县区测算(地方填报白)_财力性转移支付2010年预算参考数" xfId="1433"/>
    <cellStyle name="好_河南 缺口县区测算(地方填报白)_财力性转移支付2010年预算参考数_03_2010年各地区一般预算平衡表" xfId="1434"/>
    <cellStyle name="好_核定人数对比" xfId="1435"/>
    <cellStyle name="好_核定人数对比_财力性转移支付2010年预算参考数" xfId="1436"/>
    <cellStyle name="好_核定人数对比_财力性转移支付2010年预算参考数_03_2010年各地区一般预算平衡表" xfId="1437"/>
    <cellStyle name="好_核定人数下发表" xfId="1438"/>
    <cellStyle name="好_核定人数下发表_03_2010年各地区一般预算平衡表" xfId="1439"/>
    <cellStyle name="好_核定人数下发表_财力性转移支付2010年预算参考数" xfId="1440"/>
    <cellStyle name="好_汇总" xfId="1441"/>
    <cellStyle name="好_汇总_03_2010年各地区一般预算平衡表" xfId="1442"/>
    <cellStyle name="好_汇总_财力性转移支付2010年预算参考数" xfId="1443"/>
    <cellStyle name="好_汇总_财力性转移支付2010年预算参考数_03_2010年各地区一般预算平衡表" xfId="1444"/>
    <cellStyle name="好_汇总表" xfId="1445"/>
    <cellStyle name="好_汇总表_03_2010年各地区一般预算平衡表" xfId="1446"/>
    <cellStyle name="好_汇总表_财力性转移支付2010年预算参考数_03_2010年各地区一般预算平衡表" xfId="1447"/>
    <cellStyle name="好_汇总表4" xfId="1448"/>
    <cellStyle name="好_汇总表4_财力性转移支付2010年预算参考数" xfId="1449"/>
    <cellStyle name="好_汇总表4_财力性转移支付2010年预算参考数_03_2010年各地区一般预算平衡表" xfId="1450"/>
    <cellStyle name="好_汇总-县级财政报表附表" xfId="1451"/>
    <cellStyle name="好_检验表" xfId="1452"/>
    <cellStyle name="好_检验表（调整后）" xfId="1453"/>
    <cellStyle name="输入 4 3" xfId="1454"/>
    <cellStyle name="好_教育(按照总人口测算）—20080416" xfId="1455"/>
    <cellStyle name="汇总 3 3" xfId="1456"/>
    <cellStyle name="好_教育(按照总人口测算）—20080416_03_2010年各地区一般预算平衡表" xfId="1457"/>
    <cellStyle name="警告文本 4 2 2" xfId="1458"/>
    <cellStyle name="好_教育(按照总人口测算）—20080416_不含人员经费系数" xfId="1459"/>
    <cellStyle name="检查单元格 3_州本级" xfId="1460"/>
    <cellStyle name="好_教育(按照总人口测算）—20080416_不含人员经费系数_03_2010年各地区一般预算平衡表" xfId="1461"/>
    <cellStyle name="好_教育(按照总人口测算）—20080416_不含人员经费系数_财力性转移支付2010年预算参考数" xfId="1462"/>
    <cellStyle name="好_教育(按照总人口测算）—20080416_财力性转移支付2010年预算参考数_03_2010年各地区一般预算平衡表" xfId="1463"/>
    <cellStyle name="好_教育(按照总人口测算）—20080416_民生政策最低支出需求" xfId="1464"/>
    <cellStyle name="好_教育(按照总人口测算）—20080416_民生政策最低支出需求_03_2010年各地区一般预算平衡表" xfId="1465"/>
    <cellStyle name="好_教育(按照总人口测算）—20080416_民生政策最低支出需求_财力性转移支付2010年预算参考数" xfId="1466"/>
    <cellStyle name="好_教育(按照总人口测算）—20080416_民生政策最低支出需求_财力性转移支付2010年预算参考数_03_2010年各地区一般预算平衡表" xfId="1467"/>
    <cellStyle name="好_教育(按照总人口测算）—20080416_县市旗测算-新科目（含人口规模效应）" xfId="1468"/>
    <cellStyle name="好_教育(按照总人口测算）—20080416_县市旗测算-新科目（含人口规模效应）_03_2010年各地区一般预算平衡表" xfId="1469"/>
    <cellStyle name="好_教育(按照总人口测算）—20080416_县市旗测算-新科目（含人口规模效应）_财力性转移支付2010年预算参考数" xfId="1470"/>
    <cellStyle name="好_教育(按照总人口测算）—20080416_县市旗测算-新科目（含人口规模效应）_财力性转移支付2010年预算参考数_03_2010年各地区一般预算平衡表" xfId="1471"/>
    <cellStyle name="好_丽江汇总" xfId="1472"/>
    <cellStyle name="好_民生政策最低支出需求" xfId="1473"/>
    <cellStyle name="好_民生政策最低支出需求_03_2010年各地区一般预算平衡表" xfId="1474"/>
    <cellStyle name="好_民生政策最低支出需求_财力性转移支付2010年预算参考数" xfId="1475"/>
    <cellStyle name="好_民生政策最低支出需求_财力性转移支付2010年预算参考数_03_2010年各地区一般预算平衡表" xfId="1476"/>
    <cellStyle name="好_农林水和城市维护标准支出20080505－县区合计_不含人员经费系数_03_2010年各地区一般预算平衡表" xfId="1477"/>
    <cellStyle name="好_农林水和城市维护标准支出20080505－县区合计_不含人员经费系数_财力性转移支付2010年预算参考数" xfId="1478"/>
    <cellStyle name="检查单元格 4 4" xfId="1479"/>
    <cellStyle name="好_农林水和城市维护标准支出20080505－县区合计_不含人员经费系数_财力性转移支付2010年预算参考数_03_2010年各地区一般预算平衡表" xfId="1480"/>
    <cellStyle name="好_农林水和城市维护标准支出20080505－县区合计_财力性转移支付2010年预算参考数" xfId="1481"/>
    <cellStyle name="好_农林水和城市维护标准支出20080505－县区合计_财力性转移支付2010年预算参考数_03_2010年各地区一般预算平衡表" xfId="1482"/>
    <cellStyle name="好_农林水和城市维护标准支出20080505－县区合计_民生政策最低支出需求" xfId="1483"/>
    <cellStyle name="好_农林水和城市维护标准支出20080505－县区合计_民生政策最低支出需求_03_2010年各地区一般预算平衡表" xfId="1484"/>
    <cellStyle name="好_农林水和城市维护标准支出20080505－县区合计_民生政策最低支出需求_财力性转移支付2010年预算参考数" xfId="1485"/>
    <cellStyle name="好_农林水和城市维护标准支出20080505－县区合计_民生政策最低支出需求_财力性转移支付2010年预算参考数_03_2010年各地区一般预算平衡表" xfId="1486"/>
    <cellStyle name="好_农林水和城市维护标准支出20080505－县区合计_县市旗测算-新科目（含人口规模效应）" xfId="1487"/>
    <cellStyle name="好_农林水和城市维护标准支出20080505－县区合计_县市旗测算-新科目（含人口规模效应）_03_2010年各地区一般预算平衡表" xfId="1488"/>
    <cellStyle name="好_农林水和城市维护标准支出20080505－县区合计_县市旗测算-新科目（含人口规模效应）_财力性转移支付2010年预算参考数" xfId="1489"/>
    <cellStyle name="好_农林水和城市维护标准支出20080505－县区合计_县市旗测算-新科目（含人口规模效应）_财力性转移支付2010年预算参考数_03_2010年各地区一般预算平衡表" xfId="1490"/>
    <cellStyle name="好_平邑" xfId="1491"/>
    <cellStyle name="好_平邑_03_2010年各地区一般预算平衡表" xfId="1492"/>
    <cellStyle name="好_平邑_财力性转移支付2010年预算参考数" xfId="1493"/>
    <cellStyle name="好_平邑_财力性转移支付2010年预算参考数_03_2010年各地区一般预算平衡表" xfId="1494"/>
    <cellStyle name="好_其他部门(按照总人口测算）—20080416" xfId="1495"/>
    <cellStyle name="好_其他部门(按照总人口测算）—20080416_03_2010年各地区一般预算平衡表" xfId="1496"/>
    <cellStyle name="好_其他部门(按照总人口测算）—20080416_不含人员经费系数" xfId="1497"/>
    <cellStyle name="好_其他部门(按照总人口测算）—20080416_不含人员经费系数_03_2010年各地区一般预算平衡表" xfId="1498"/>
    <cellStyle name="好_其他部门(按照总人口测算）—20080416_不含人员经费系数_财力性转移支付2010年预算参考数" xfId="1499"/>
    <cellStyle name="好_其他部门(按照总人口测算）—20080416_不含人员经费系数_财力性转移支付2010年预算参考数_03_2010年各地区一般预算平衡表" xfId="1500"/>
    <cellStyle name="好_其他部门(按照总人口测算）—20080416_民生政策最低支出需求" xfId="1501"/>
    <cellStyle name="好_其他部门(按照总人口测算）—20080416_民生政策最低支出需求_03_2010年各地区一般预算平衡表" xfId="1502"/>
    <cellStyle name="好_其他部门(按照总人口测算）—20080416_民生政策最低支出需求_财力性转移支付2010年预算参考数" xfId="1503"/>
    <cellStyle name="好_其他部门(按照总人口测算）—20080416_民生政策最低支出需求_财力性转移支付2010年预算参考数_03_2010年各地区一般预算平衡表" xfId="1504"/>
    <cellStyle name="好_其他部门(按照总人口测算）—20080416_县市旗测算-新科目（含人口规模效应）" xfId="1505"/>
    <cellStyle name="好_其他部门(按照总人口测算）—20080416_县市旗测算-新科目（含人口规模效应）_03_2010年各地区一般预算平衡表" xfId="1506"/>
    <cellStyle name="好_县市旗测算20080508_县市旗测算-新科目（含人口规模效应）" xfId="1507"/>
    <cellStyle name="好_其他部门(按照总人口测算）—20080416_县市旗测算-新科目（含人口规模效应）_财力性转移支付2010年预算参考数_03_2010年各地区一般预算平衡表" xfId="1508"/>
    <cellStyle name="好_青海 缺口县区测算(地方填报)" xfId="1509"/>
    <cellStyle name="好_文体广播事业(按照总人口测算）—20080416_民生政策最低支出需求_财力性转移支付2010年预算参考数" xfId="1510"/>
    <cellStyle name="好_青海 缺口县区测算(地方填报)_03_2010年各地区一般预算平衡表" xfId="1511"/>
    <cellStyle name="好_青海 缺口县区测算(地方填报)_财力性转移支付2010年预算参考数" xfId="1512"/>
    <cellStyle name="好_缺口县区测算" xfId="1513"/>
    <cellStyle name="好_缺口县区测算（11.13）" xfId="1514"/>
    <cellStyle name="好_缺口县区测算（11.13）_03_2010年各地区一般预算平衡表" xfId="1515"/>
    <cellStyle name="好_缺口县区测算（11.13）_财力性转移支付2010年预算参考数_03_2010年各地区一般预算平衡表" xfId="1516"/>
    <cellStyle name="好_缺口县区测算(按2007支出增长25%测算)_03_2010年各地区一般预算平衡表" xfId="1517"/>
    <cellStyle name="好_缺口县区测算(按2007支出增长25%测算)_财力性转移支付2010年预算参考数" xfId="1518"/>
    <cellStyle name="好_市辖区测算20080510_不含人员经费系数_财力性转移支付2010年预算参考数" xfId="1519"/>
    <cellStyle name="好_缺口县区测算(按2007支出增长25%测算)_财力性转移支付2010年预算参考数_03_2010年各地区一般预算平衡表" xfId="1520"/>
    <cellStyle name="好_缺口县区测算(按核定人数)" xfId="1521"/>
    <cellStyle name="好_缺口县区测算(按核定人数)_03_2010年各地区一般预算平衡表" xfId="1522"/>
    <cellStyle name="好_缺口县区测算(按核定人数)_财力性转移支付2010年预算参考数" xfId="1523"/>
    <cellStyle name="好_缺口县区测算(按核定人数)_财力性转移支付2010年预算参考数_03_2010年各地区一般预算平衡表" xfId="1524"/>
    <cellStyle name="好_缺口县区测算(财政部标准)_财力性转移支付2010年预算参考数_03_2010年各地区一般预算平衡表" xfId="1525"/>
    <cellStyle name="好_缺口县区测算_03_2010年各地区一般预算平衡表" xfId="1526"/>
    <cellStyle name="后继超级链接" xfId="1527"/>
    <cellStyle name="好_缺口县区测算_财力性转移支付2010年预算参考数" xfId="1528"/>
    <cellStyle name="好_缺口县区测算_财力性转移支付2010年预算参考数_03_2010年各地区一般预算平衡表" xfId="1529"/>
    <cellStyle name="好_人员工资和公用经费" xfId="1530"/>
    <cellStyle name="好_人员工资和公用经费_03_2010年各地区一般预算平衡表" xfId="1531"/>
    <cellStyle name="千位_(人代会用)" xfId="1532"/>
    <cellStyle name="好_人员工资和公用经费_财力性转移支付2010年预算参考数" xfId="1533"/>
    <cellStyle name="好_人员工资和公用经费2" xfId="1534"/>
    <cellStyle name="好_人员工资和公用经费2_03_2010年各地区一般预算平衡表" xfId="1535"/>
    <cellStyle name="好_人员工资和公用经费2_财力性转移支付2010年预算参考数" xfId="1536"/>
    <cellStyle name="好_卫生部门_财力性转移支付2010年预算参考数" xfId="1537"/>
    <cellStyle name="好_人员工资和公用经费2_财力性转移支付2010年预算参考数_03_2010年各地区一般预算平衡表" xfId="1538"/>
    <cellStyle name="好_人员工资和公用经费3" xfId="1539"/>
    <cellStyle name="好_人员工资和公用经费3_03_2010年各地区一般预算平衡表" xfId="1540"/>
    <cellStyle name="好_山东省民生支出标准_03_2010年各地区一般预算平衡表" xfId="1541"/>
    <cellStyle name="注释 2 4" xfId="1542"/>
    <cellStyle name="好_山东省民生支出标准_财力性转移支付2010年预算参考数" xfId="1543"/>
    <cellStyle name="好_山东省民生支出标准_财力性转移支付2010年预算参考数_03_2010年各地区一般预算平衡表" xfId="1544"/>
    <cellStyle name="好_市辖区测算20080510" xfId="1545"/>
    <cellStyle name="好_市辖区测算20080510_03_2010年各地区一般预算平衡表" xfId="1546"/>
    <cellStyle name="好_市辖区测算20080510_不含人员经费系数_03_2010年各地区一般预算平衡表" xfId="1547"/>
    <cellStyle name="好_市辖区测算20080510_财力性转移支付2010年预算参考数" xfId="1548"/>
    <cellStyle name="好_市辖区测算20080510_财力性转移支付2010年预算参考数_03_2010年各地区一般预算平衡表" xfId="1549"/>
    <cellStyle name="好_市辖区测算20080510_民生政策最低支出需求" xfId="1550"/>
    <cellStyle name="好_市辖区测算20080510_民生政策最低支出需求_财力性转移支付2010年预算参考数" xfId="1551"/>
    <cellStyle name="好_市辖区测算20080510_民生政策最低支出需求_财力性转移支付2010年预算参考数_03_2010年各地区一般预算平衡表" xfId="1552"/>
    <cellStyle name="好_市辖区测算20080510_县市旗测算-新科目（含人口规模效应）" xfId="1553"/>
    <cellStyle name="好_市辖区测算20080510_县市旗测算-新科目（含人口规模效应）_03_2010年各地区一般预算平衡表" xfId="1554"/>
    <cellStyle name="好_市辖区测算20080510_县市旗测算-新科目（含人口规模效应）_财力性转移支付2010年预算参考数" xfId="1555"/>
    <cellStyle name="好_市辖区测算-新科目（20080626）" xfId="1556"/>
    <cellStyle name="好_市辖区测算-新科目（20080626）_03_2010年各地区一般预算平衡表" xfId="1557"/>
    <cellStyle name="好_市辖区测算-新科目（20080626）_不含人员经费系数_财力性转移支付2010年预算参考数" xfId="1558"/>
    <cellStyle name="好_市辖区测算-新科目（20080626）_不含人员经费系数_财力性转移支付2010年预算参考数_03_2010年各地区一般预算平衡表" xfId="1559"/>
    <cellStyle name="好_市辖区测算-新科目（20080626）_财力性转移支付2010年预算参考数" xfId="1560"/>
    <cellStyle name="好_市辖区测算-新科目（20080626）_财力性转移支付2010年预算参考数_03_2010年各地区一般预算平衡表" xfId="1561"/>
    <cellStyle name="好_市辖区测算-新科目（20080626）_县市旗测算-新科目（含人口规模效应）" xfId="1562"/>
    <cellStyle name="好_市辖区测算-新科目（20080626）_县市旗测算-新科目（含人口规模效应）_03_2010年各地区一般预算平衡表" xfId="1563"/>
    <cellStyle name="통화 [0]_BOILER-CO1" xfId="1564"/>
    <cellStyle name="好_市辖区测算-新科目（20080626）_县市旗测算-新科目（含人口规模效应）_财力性转移支付2010年预算参考数_03_2010年各地区一般预算平衡表" xfId="1565"/>
    <cellStyle name="好_同德" xfId="1566"/>
    <cellStyle name="好_同德_03_2010年各地区一般预算平衡表" xfId="1567"/>
    <cellStyle name="链接单元格 4" xfId="1568"/>
    <cellStyle name="好_同德_财力性转移支付2010年预算参考数" xfId="1569"/>
    <cellStyle name="好_危改资金测算" xfId="1570"/>
    <cellStyle name="好_危改资金测算_03_2010年各地区一般预算平衡表" xfId="1571"/>
    <cellStyle name="好_危改资金测算_财力性转移支付2010年预算参考数_03_2010年各地区一般预算平衡表" xfId="1572"/>
    <cellStyle name="好_卫生(按照总人口测算）—20080416" xfId="1573"/>
    <cellStyle name="好_卫生(按照总人口测算）—20080416_03_2010年各地区一般预算平衡表" xfId="1574"/>
    <cellStyle name="好_卫生(按照总人口测算）—20080416_不含人员经费系数" xfId="1575"/>
    <cellStyle name="好_卫生(按照总人口测算）—20080416_不含人员经费系数_财力性转移支付2010年预算参考数" xfId="1576"/>
    <cellStyle name="好_卫生(按照总人口测算）—20080416_不含人员经费系数_财力性转移支付2010年预算参考数_03_2010年各地区一般预算平衡表" xfId="1577"/>
    <cellStyle name="好_卫生(按照总人口测算）—20080416_财力性转移支付2010年预算参考数" xfId="1578"/>
    <cellStyle name="好_卫生(按照总人口测算）—20080416_民生政策最低支出需求" xfId="1579"/>
    <cellStyle name="好_卫生(按照总人口测算）—20080416_民生政策最低支出需求_03_2010年各地区一般预算平衡表" xfId="1580"/>
    <cellStyle name="好_卫生(按照总人口测算）—20080416_民生政策最低支出需求_财力性转移支付2010年预算参考数" xfId="1581"/>
    <cellStyle name="好_卫生(按照总人口测算）—20080416_民生政策最低支出需求_财力性转移支付2010年预算参考数_03_2010年各地区一般预算平衡表" xfId="1582"/>
    <cellStyle name="好_卫生(按照总人口测算）—20080416_县市旗测算-新科目（含人口规模效应）" xfId="1583"/>
    <cellStyle name="好_卫生(按照总人口测算）—20080416_县市旗测算-新科目（含人口规模效应）_03_2010年各地区一般预算平衡表" xfId="1584"/>
    <cellStyle name="好_卫生(按照总人口测算）—20080416_县市旗测算-新科目（含人口规模效应）_财力性转移支付2010年预算参考数" xfId="1585"/>
    <cellStyle name="好_卫生(按照总人口测算）—20080416_县市旗测算-新科目（含人口规模效应）_财力性转移支付2010年预算参考数_03_2010年各地区一般预算平衡表" xfId="1586"/>
    <cellStyle name="警告文本 5 2" xfId="1587"/>
    <cellStyle name="好_卫生部门" xfId="1588"/>
    <cellStyle name="好_卫生部门_03_2010年各地区一般预算平衡表" xfId="1589"/>
    <cellStyle name="好_卫生部门_财力性转移支付2010年预算参考数_03_2010年各地区一般预算平衡表" xfId="1590"/>
    <cellStyle name="好_文体广播事业(按照总人口测算）—20080416" xfId="1591"/>
    <cellStyle name="好_文体广播事业(按照总人口测算）—20080416_03_2010年各地区一般预算平衡表" xfId="1592"/>
    <cellStyle name="好_文体广播事业(按照总人口测算）—20080416_不含人员经费系数_03_2010年各地区一般预算平衡表" xfId="1593"/>
    <cellStyle name="好_文体广播事业(按照总人口测算）—20080416_不含人员经费系数_财力性转移支付2010年预算参考数" xfId="1594"/>
    <cellStyle name="好_文体广播事业(按照总人口测算）—20080416_不含人员经费系数_财力性转移支付2010年预算参考数_03_2010年各地区一般预算平衡表" xfId="1595"/>
    <cellStyle name="好_文体广播事业(按照总人口测算）—20080416_财力性转移支付2010年预算参考数" xfId="1596"/>
    <cellStyle name="好_文体广播事业(按照总人口测算）—20080416_民生政策最低支出需求" xfId="1597"/>
    <cellStyle name="好_文体广播事业(按照总人口测算）—20080416_民生政策最低支出需求_03_2010年各地区一般预算平衡表" xfId="1598"/>
    <cellStyle name="好_文体广播事业(按照总人口测算）—20080416_县市旗测算-新科目（含人口规模效应）_财力性转移支付2010年预算参考数" xfId="1599"/>
    <cellStyle name="好_文体广播事业(按照总人口测算）—20080416_县市旗测算-新科目（含人口规模效应）_财力性转移支付2010年预算参考数_03_2010年各地区一般预算平衡表" xfId="1600"/>
    <cellStyle name="好_县区合并测算20080421" xfId="1601"/>
    <cellStyle name="好_县区合并测算20080421_03_2010年各地区一般预算平衡表" xfId="1602"/>
    <cellStyle name="好_县区合并测算20080421_不含人员经费系数_03_2010年各地区一般预算平衡表" xfId="1603"/>
    <cellStyle name="好_县区合并测算20080421_不含人员经费系数_财力性转移支付2010年预算参考数" xfId="1604"/>
    <cellStyle name="好_县区合并测算20080421_财力性转移支付2010年预算参考数" xfId="1605"/>
    <cellStyle name="好_县区合并测算20080421_财力性转移支付2010年预算参考数_03_2010年各地区一般预算平衡表" xfId="1606"/>
    <cellStyle name="好_县区合并测算20080421_民生政策最低支出需求_03_2010年各地区一般预算平衡表" xfId="1607"/>
    <cellStyle name="好_县区合并测算20080421_民生政策最低支出需求_财力性转移支付2010年预算参考数" xfId="1608"/>
    <cellStyle name="汇总 3" xfId="1609"/>
    <cellStyle name="好_县区合并测算20080421_县市旗测算-新科目（含人口规模效应）" xfId="1610"/>
    <cellStyle name="好_县区合并测算20080421_县市旗测算-新科目（含人口规模效应）_财力性转移支付2010年预算参考数" xfId="1611"/>
    <cellStyle name="好_县区合并测算20080423(按照各省比重）" xfId="1612"/>
    <cellStyle name="好_县区合并测算20080423(按照各省比重）_03_2010年各地区一般预算平衡表" xfId="1613"/>
    <cellStyle name="好_县区合并测算20080423(按照各省比重）_不含人员经费系数_财力性转移支付2010年预算参考数" xfId="1614"/>
    <cellStyle name="好_县区合并测算20080423(按照各省比重）_不含人员经费系数_财力性转移支付2010年预算参考数_03_2010年各地区一般预算平衡表" xfId="1615"/>
    <cellStyle name="好_县区合并测算20080423(按照各省比重）_财力性转移支付2010年预算参考数" xfId="1616"/>
    <cellStyle name="好_县区合并测算20080423(按照各省比重）_民生政策最低支出需求_03_2010年各地区一般预算平衡表" xfId="1617"/>
    <cellStyle name="好_县区合并测算20080423(按照各省比重）_民生政策最低支出需求_财力性转移支付2010年预算参考数" xfId="1618"/>
    <cellStyle name="好_县区合并测算20080423(按照各省比重）_县市旗测算-新科目（含人口规模效应）" xfId="1619"/>
    <cellStyle name="好_县区合并测算20080423(按照各省比重）_县市旗测算-新科目（含人口规模效应）_03_2010年各地区一般预算平衡表" xfId="1620"/>
    <cellStyle name="好_县区合并测算20080423(按照各省比重）_县市旗测算-新科目（含人口规模效应）_财力性转移支付2010年预算参考数" xfId="1621"/>
    <cellStyle name="好_县区合并测算20080423(按照各省比重）_县市旗测算-新科目（含人口规模效应）_财力性转移支付2010年预算参考数_03_2010年各地区一般预算平衡表" xfId="1622"/>
    <cellStyle name="好_县市旗测算20080508" xfId="1623"/>
    <cellStyle name="好_县市旗测算20080508_03_2010年各地区一般预算平衡表" xfId="1624"/>
    <cellStyle name="好_县市旗测算20080508_财力性转移支付2010年预算参考数" xfId="1625"/>
    <cellStyle name="好_自行调整差异系数顺序_财力性转移支付2010年预算参考数_03_2010年各地区一般预算平衡表" xfId="1626"/>
    <cellStyle name="好_县市旗测算20080508_民生政策最低支出需求" xfId="1627"/>
    <cellStyle name="好_县市旗测算20080508_民生政策最低支出需求_03_2010年各地区一般预算平衡表" xfId="1628"/>
    <cellStyle name="好_县市旗测算20080508_民生政策最低支出需求_财力性转移支付2010年预算参考数" xfId="1629"/>
    <cellStyle name="好_县市旗测算20080508_民生政策最低支出需求_财力性转移支付2010年预算参考数_03_2010年各地区一般预算平衡表" xfId="1630"/>
    <cellStyle name="好_县市旗测算20080508_县市旗测算-新科目（含人口规模效应）_03_2010年各地区一般预算平衡表" xfId="1631"/>
    <cellStyle name="好_县市旗测算20080508_县市旗测算-新科目（含人口规模效应）_财力性转移支付2010年预算参考数" xfId="1632"/>
    <cellStyle name="好_县市旗测算20080508_县市旗测算-新科目（含人口规模效应）_财力性转移支付2010年预算参考数_03_2010年各地区一般预算平衡表" xfId="1633"/>
    <cellStyle name="好_县市旗测算-新科目（20080626）" xfId="1634"/>
    <cellStyle name="好_县市旗测算-新科目（20080626）_03_2010年各地区一般预算平衡表" xfId="1635"/>
    <cellStyle name="好_县市旗测算-新科目（20080626）_不含人员经费系数" xfId="1636"/>
    <cellStyle name="好_县市旗测算-新科目（20080626）_不含人员经费系数_03_2010年各地区一般预算平衡表" xfId="1637"/>
    <cellStyle name="好_县市旗测算-新科目（20080626）_不含人员经费系数_财力性转移支付2010年预算参考数" xfId="1638"/>
    <cellStyle name="好_县市旗测算-新科目（20080626）_财力性转移支付2010年预算参考数" xfId="1639"/>
    <cellStyle name="好_县市旗测算-新科目（20080626）_财力性转移支付2010年预算参考数_03_2010年各地区一般预算平衡表" xfId="1640"/>
    <cellStyle name="好_县市旗测算-新科目（20080626）_民生政策最低支出需求" xfId="1641"/>
    <cellStyle name="好_县市旗测算-新科目（20080626）_民生政策最低支出需求_03_2010年各地区一般预算平衡表" xfId="1642"/>
    <cellStyle name="好_县市旗测算-新科目（20080626）_民生政策最低支出需求_财力性转移支付2010年预算参考数" xfId="1643"/>
    <cellStyle name="好_县市旗测算-新科目（20080626）_民生政策最低支出需求_财力性转移支付2010年预算参考数_03_2010年各地区一般预算平衡表" xfId="1644"/>
    <cellStyle name="链接单元格 3_州本级" xfId="1645"/>
    <cellStyle name="好_县市旗测算-新科目（20080626）_县市旗测算-新科目（含人口规模效应）" xfId="1646"/>
    <cellStyle name="好_县市旗测算-新科目（20080626）_县市旗测算-新科目（含人口规模效应）_03_2010年各地区一般预算平衡表" xfId="1647"/>
    <cellStyle name="好_县市旗测算-新科目（20080626）_县市旗测算-新科目（含人口规模效应）_财力性转移支付2010年预算参考数" xfId="1648"/>
    <cellStyle name="警告文本 4" xfId="1649"/>
    <cellStyle name="好_县市旗测算-新科目（20080626）_县市旗测算-新科目（含人口规模效应）_财力性转移支付2010年预算参考数_03_2010年各地区一般预算平衡表" xfId="1650"/>
    <cellStyle name="好_县市旗测算-新科目（20080627）_不含人员经费系数" xfId="1651"/>
    <cellStyle name="好_县市旗测算-新科目（20080627）_不含人员经费系数_03_2010年各地区一般预算平衡表" xfId="1652"/>
    <cellStyle name="好_重点民生支出需求测算表社保（农村低保）081112" xfId="1653"/>
    <cellStyle name="好_县市旗测算-新科目（20080627）_不含人员经费系数_财力性转移支付2010年预算参考数" xfId="1654"/>
    <cellStyle name="好_县市旗测算-新科目（20080627）_财力性转移支付2010年预算参考数" xfId="1655"/>
    <cellStyle name="好_县市旗测算-新科目（20080627）_财力性转移支付2010年预算参考数_03_2010年各地区一般预算平衡表" xfId="1656"/>
    <cellStyle name="好_县市旗测算-新科目（20080627）_民生政策最低支出需求_03_2010年各地区一般预算平衡表" xfId="1657"/>
    <cellStyle name="好_县市旗测算-新科目（20080627）_民生政策最低支出需求_财力性转移支付2010年预算参考数" xfId="1658"/>
    <cellStyle name="好_县市旗测算-新科目（20080627）_民生政策最低支出需求_财力性转移支付2010年预算参考数_03_2010年各地区一般预算平衡表" xfId="1659"/>
    <cellStyle name="好_县市旗测算-新科目（20080627）_县市旗测算-新科目（含人口规模效应）" xfId="1660"/>
    <cellStyle name="好_县市旗测算-新科目（20080627）_县市旗测算-新科目（含人口规模效应）_03_2010年各地区一般预算平衡表" xfId="1661"/>
    <cellStyle name="好_县市旗测算-新科目（20080627）_县市旗测算-新科目（含人口规模效应）_财力性转移支付2010年预算参考数_03_2010年各地区一般预算平衡表" xfId="1662"/>
    <cellStyle name="好_一般预算支出口径剔除表_财力性转移支付2010年预算参考数" xfId="1663"/>
    <cellStyle name="好_云南 缺口县区测算(地方填报)" xfId="1664"/>
    <cellStyle name="好_云南 缺口县区测算(地方填报)_财力性转移支付2010年预算参考数" xfId="1665"/>
    <cellStyle name="好_云南省2008年转移支付测算——州市本级考核部分及政策性测算" xfId="1666"/>
    <cellStyle name="好_云南省2008年转移支付测算——州市本级考核部分及政策性测算_03_2010年各地区一般预算平衡表" xfId="1667"/>
    <cellStyle name="好_云南省2008年转移支付测算——州市本级考核部分及政策性测算_财力性转移支付2010年预算参考数" xfId="1668"/>
    <cellStyle name="好_云南省2008年转移支付测算——州市本级考核部分及政策性测算_财力性转移支付2010年预算参考数_03_2010年各地区一般预算平衡表" xfId="1669"/>
    <cellStyle name="好_自行调整差异系数顺序" xfId="1670"/>
    <cellStyle name="好_自行调整差异系数顺序_03_2010年各地区一般预算平衡表" xfId="1671"/>
    <cellStyle name="好_自行调整差异系数顺序_财力性转移支付2010年预算参考数" xfId="1672"/>
    <cellStyle name="好_总人口" xfId="1673"/>
    <cellStyle name="好_总人口_03_2010年各地区一般预算平衡表" xfId="1674"/>
    <cellStyle name="好_总人口_财力性转移支付2010年预算参考数_03_2010年各地区一般预算平衡表" xfId="1675"/>
    <cellStyle name="后继超链接" xfId="1676"/>
    <cellStyle name="汇总 2" xfId="1677"/>
    <cellStyle name="汇总 2 2" xfId="1678"/>
    <cellStyle name="汇总 2 2 2" xfId="1679"/>
    <cellStyle name="汇总 2 2_州本级" xfId="1680"/>
    <cellStyle name="汇总 2 3" xfId="1681"/>
    <cellStyle name="汇总 2 4" xfId="1682"/>
    <cellStyle name="汇总 2_州本级" xfId="1683"/>
    <cellStyle name="汇总 3 2" xfId="1684"/>
    <cellStyle name="汇总 3 2 2" xfId="1685"/>
    <cellStyle name="汇总 3 2_州本级" xfId="1686"/>
    <cellStyle name="汇总 3_州本级" xfId="1687"/>
    <cellStyle name="汇总 4" xfId="1688"/>
    <cellStyle name="汇总 4 2" xfId="1689"/>
    <cellStyle name="汇总 4 2 2" xfId="1690"/>
    <cellStyle name="汇总 4 2_州本级" xfId="1691"/>
    <cellStyle name="汇总 4 3" xfId="1692"/>
    <cellStyle name="汇总 4 4" xfId="1693"/>
    <cellStyle name="汇总 4_州本级" xfId="1694"/>
    <cellStyle name="汇总 5" xfId="1695"/>
    <cellStyle name="汇总 5 2" xfId="1696"/>
    <cellStyle name="汇总 5 3" xfId="1697"/>
    <cellStyle name="汇总 5_州本级" xfId="1698"/>
    <cellStyle name="汇总 6" xfId="1699"/>
    <cellStyle name="汇总 7" xfId="1700"/>
    <cellStyle name="货币 2" xfId="1701"/>
    <cellStyle name="计算 2" xfId="1702"/>
    <cellStyle name="计算 2 2" xfId="1703"/>
    <cellStyle name="计算 2 2 2" xfId="1704"/>
    <cellStyle name="计算 2 2_州本级" xfId="1705"/>
    <cellStyle name="计算 2 4" xfId="1706"/>
    <cellStyle name="计算 2_州本级" xfId="1707"/>
    <cellStyle name="输出 3 2_州本级" xfId="1708"/>
    <cellStyle name="计算 3 3" xfId="1709"/>
    <cellStyle name="计算 3 4" xfId="1710"/>
    <cellStyle name="计算 3_州本级" xfId="1711"/>
    <cellStyle name="计算 4 2" xfId="1712"/>
    <cellStyle name="计算 4 2 2" xfId="1713"/>
    <cellStyle name="计算 4 2_州本级" xfId="1714"/>
    <cellStyle name="计算 4 4" xfId="1715"/>
    <cellStyle name="计算 4_州本级" xfId="1716"/>
    <cellStyle name="计算 5 3" xfId="1717"/>
    <cellStyle name="计算 5_州本级" xfId="1718"/>
    <cellStyle name="检查单元格 2" xfId="1719"/>
    <cellStyle name="检查单元格 2 2" xfId="1720"/>
    <cellStyle name="检查单元格 2 2_州本级" xfId="1721"/>
    <cellStyle name="检查单元格 2 3" xfId="1722"/>
    <cellStyle name="检查单元格 2 4" xfId="1723"/>
    <cellStyle name="检查单元格 2_州本级" xfId="1724"/>
    <cellStyle name="检查单元格 3" xfId="1725"/>
    <cellStyle name="检查单元格 3 2" xfId="1726"/>
    <cellStyle name="检查单元格 3 2 2" xfId="1727"/>
    <cellStyle name="检查单元格 3 2_州本级" xfId="1728"/>
    <cellStyle name="检查单元格 3 3" xfId="1729"/>
    <cellStyle name="检查单元格 3 4" xfId="1730"/>
    <cellStyle name="检查单元格 4 2 2" xfId="1731"/>
    <cellStyle name="检查单元格 4 2_州本级" xfId="1732"/>
    <cellStyle name="检查单元格 4 3" xfId="1733"/>
    <cellStyle name="注释 7" xfId="1734"/>
    <cellStyle name="检查单元格 4_州本级" xfId="1735"/>
    <cellStyle name="检查单元格 5" xfId="1736"/>
    <cellStyle name="检查单元格 5 2" xfId="1737"/>
    <cellStyle name="检查单元格 5 3" xfId="1738"/>
    <cellStyle name="检查单元格 5_州本级" xfId="1739"/>
    <cellStyle name="输出 3 2 2" xfId="1740"/>
    <cellStyle name="检查单元格 7" xfId="1741"/>
    <cellStyle name="解释性文本 2" xfId="1742"/>
    <cellStyle name="解释性文本 2 2" xfId="1743"/>
    <cellStyle name="解释性文本 2 2 2" xfId="1744"/>
    <cellStyle name="解释性文本 2 2_州本级" xfId="1745"/>
    <cellStyle name="解释性文本 2 4" xfId="1746"/>
    <cellStyle name="解释性文本 2_州本级" xfId="1747"/>
    <cellStyle name="解释性文本 3" xfId="1748"/>
    <cellStyle name="解释性文本 3 2 2" xfId="1749"/>
    <cellStyle name="解释性文本 3 2_州本级" xfId="1750"/>
    <cellStyle name="解释性文本 3 3" xfId="1751"/>
    <cellStyle name="解释性文本 3 4" xfId="1752"/>
    <cellStyle name="解释性文本 3_州本级" xfId="1753"/>
    <cellStyle name="解释性文本 4" xfId="1754"/>
    <cellStyle name="解释性文本 4 2" xfId="1755"/>
    <cellStyle name="解释性文本 4 2 2" xfId="1756"/>
    <cellStyle name="解释性文本 4 3" xfId="1757"/>
    <cellStyle name="解释性文本 4 4" xfId="1758"/>
    <cellStyle name="解释性文本 4_州本级" xfId="1759"/>
    <cellStyle name="警告文本 2" xfId="1760"/>
    <cellStyle name="警告文本 2 2 2" xfId="1761"/>
    <cellStyle name="警告文本 2 4" xfId="1762"/>
    <cellStyle name="警告文本 3" xfId="1763"/>
    <cellStyle name="警告文本 3 2 2" xfId="1764"/>
    <cellStyle name="警告文本 3 3" xfId="1765"/>
    <cellStyle name="警告文本 4 2" xfId="1766"/>
    <cellStyle name="警告文本 4 2_州本级" xfId="1767"/>
    <cellStyle name="警告文本 4 3" xfId="1768"/>
    <cellStyle name="警告文本 4 4" xfId="1769"/>
    <cellStyle name="警告文本 5" xfId="1770"/>
    <cellStyle name="警告文本 5 3" xfId="1771"/>
    <cellStyle name="警告文本 5_州本级" xfId="1772"/>
    <cellStyle name="警告文本 7" xfId="1773"/>
    <cellStyle name="链接单元格 2" xfId="1774"/>
    <cellStyle name="链接单元格 2 2 2" xfId="1775"/>
    <cellStyle name="链接单元格 2 2_州本级" xfId="1776"/>
    <cellStyle name="链接单元格 2 3" xfId="1777"/>
    <cellStyle name="链接单元格 2 4" xfId="1778"/>
    <cellStyle name="输出 4" xfId="1779"/>
    <cellStyle name="链接单元格 2_州本级" xfId="1780"/>
    <cellStyle name="链接单元格 3" xfId="1781"/>
    <cellStyle name="链接单元格 3 2 2" xfId="1782"/>
    <cellStyle name="链接单元格 3 2_州本级" xfId="1783"/>
    <cellStyle name="链接单元格 3 3" xfId="1784"/>
    <cellStyle name="链接单元格 3 4" xfId="1785"/>
    <cellStyle name="链接单元格 4 2" xfId="1786"/>
    <cellStyle name="链接单元格 4 2 2" xfId="1787"/>
    <cellStyle name="链接单元格 4 2_州本级" xfId="1788"/>
    <cellStyle name="链接单元格 4 3" xfId="1789"/>
    <cellStyle name="链接单元格 4 4" xfId="1790"/>
    <cellStyle name="链接单元格 4_州本级" xfId="1791"/>
    <cellStyle name="链接单元格 5" xfId="1792"/>
    <cellStyle name="着色 4" xfId="1793"/>
    <cellStyle name="链接单元格 5 2" xfId="1794"/>
    <cellStyle name="着色 5" xfId="1795"/>
    <cellStyle name="链接单元格 5 3" xfId="1796"/>
    <cellStyle name="链接单元格 5_州本级" xfId="1797"/>
    <cellStyle name="链接单元格 6" xfId="1798"/>
    <cellStyle name="链接单元格 7" xfId="1799"/>
    <cellStyle name="霓付_ +Foil &amp; -FOIL &amp; PAPER" xfId="1800"/>
    <cellStyle name="烹拳_ +Foil &amp; -FOIL &amp; PAPER" xfId="1801"/>
    <cellStyle name="普通_ 白土" xfId="1802"/>
    <cellStyle name="千分位[0]_ 白土" xfId="1803"/>
    <cellStyle name="千分位_ 白土" xfId="1804"/>
    <cellStyle name="千位分隔[0] 2" xfId="1805"/>
    <cellStyle name="千位分隔[0] 3" xfId="1806"/>
    <cellStyle name="千位分隔[0]_2008年州财政追加安排待纳入调整预算项目情况表(高宇航)" xfId="1807"/>
    <cellStyle name="钎霖_4岿角利" xfId="1808"/>
    <cellStyle name="强调 1" xfId="1809"/>
    <cellStyle name="强调 2" xfId="1810"/>
    <cellStyle name="强调 3" xfId="1811"/>
    <cellStyle name="适中 2 2" xfId="1812"/>
    <cellStyle name="适中 2 2_州本级" xfId="1813"/>
    <cellStyle name="适中 2 4" xfId="1814"/>
    <cellStyle name="适中 3" xfId="1815"/>
    <cellStyle name="适中 3 2" xfId="1816"/>
    <cellStyle name="适中 3 2 2" xfId="1817"/>
    <cellStyle name="适中 3 2_州本级" xfId="1818"/>
    <cellStyle name="适中 3 3" xfId="1819"/>
    <cellStyle name="适中 3 4" xfId="1820"/>
    <cellStyle name="适中 4" xfId="1821"/>
    <cellStyle name="适中 4 2" xfId="1822"/>
    <cellStyle name="适中 4 2 2" xfId="1823"/>
    <cellStyle name="适中 4 3" xfId="1824"/>
    <cellStyle name="适中 5" xfId="1825"/>
    <cellStyle name="适中 5 2" xfId="1826"/>
    <cellStyle name="适中 5 3" xfId="1827"/>
    <cellStyle name="适中 6" xfId="1828"/>
    <cellStyle name="适中 7" xfId="1829"/>
    <cellStyle name="输出 2" xfId="1830"/>
    <cellStyle name="输出 2 2" xfId="1831"/>
    <cellStyle name="输出 2 2_州本级" xfId="1832"/>
    <cellStyle name="输出 2 3" xfId="1833"/>
    <cellStyle name="输出 2 4" xfId="1834"/>
    <cellStyle name="输出 2_州本级" xfId="1835"/>
    <cellStyle name="输出 3 3" xfId="1836"/>
    <cellStyle name="输出 3_州本级" xfId="1837"/>
    <cellStyle name="输出 5" xfId="1838"/>
    <cellStyle name="输出 5 2" xfId="1839"/>
    <cellStyle name="输出 5 3" xfId="1840"/>
    <cellStyle name="输出 5_州本级" xfId="1841"/>
    <cellStyle name="输出 6" xfId="1842"/>
    <cellStyle name="输出 7" xfId="1843"/>
    <cellStyle name="输入 2 2" xfId="1844"/>
    <cellStyle name="输入 2 2 2" xfId="1845"/>
    <cellStyle name="输入 2 2_州本级" xfId="1846"/>
    <cellStyle name="输入 2 3" xfId="1847"/>
    <cellStyle name="输入 2_州本级" xfId="1848"/>
    <cellStyle name="输入 3 2" xfId="1849"/>
    <cellStyle name="输入 3 2_州本级" xfId="1850"/>
    <cellStyle name="输入 3 3" xfId="1851"/>
    <cellStyle name="输入 3 4" xfId="1852"/>
    <cellStyle name="输入 4" xfId="1853"/>
    <cellStyle name="输入 4 2" xfId="1854"/>
    <cellStyle name="输入 4 2 2" xfId="1855"/>
    <cellStyle name="输入 4 4" xfId="1856"/>
    <cellStyle name="输入 5" xfId="1857"/>
    <cellStyle name="输入 5 2" xfId="1858"/>
    <cellStyle name="输入 5 3" xfId="1859"/>
    <cellStyle name="输入 5_州本级" xfId="1860"/>
    <cellStyle name="输入 6" xfId="1861"/>
    <cellStyle name="输入 7" xfId="1862"/>
    <cellStyle name="数字" xfId="1863"/>
    <cellStyle name="未定义" xfId="1864"/>
    <cellStyle name="小数" xfId="1865"/>
    <cellStyle name="着色 2" xfId="1866"/>
    <cellStyle name="着色 3" xfId="1867"/>
    <cellStyle name="着色 6" xfId="1868"/>
    <cellStyle name="注释 2" xfId="1869"/>
    <cellStyle name="注释 2 2" xfId="1870"/>
    <cellStyle name="注释 2 3" xfId="1871"/>
    <cellStyle name="注释 3" xfId="1872"/>
    <cellStyle name="注释 3 2 2" xfId="1873"/>
    <cellStyle name="注释 3 3" xfId="1874"/>
    <cellStyle name="注释 3 4" xfId="1875"/>
    <cellStyle name="注释 4" xfId="1876"/>
    <cellStyle name="注释 4 2 2" xfId="1877"/>
    <cellStyle name="注释 5" xfId="1878"/>
    <cellStyle name="注释 6" xfId="1879"/>
    <cellStyle name="콤마_BOILER-CO1" xfId="1880"/>
    <cellStyle name="표준_0N-HANDLING " xfId="1881"/>
    <cellStyle name="常规_芒市2013年财政收支执行情况表2014.01.04(基金支出中教育已调整为公共财政预算支出　)" xfId="1882"/>
  </cellStyles>
  <dxfs count="2">
    <dxf>
      <font>
        <color indexed="10"/>
      </font>
    </dxf>
    <dxf>
      <font>
        <b val="1"/>
        <i val="0"/>
      </font>
    </dxf>
  </dxfs>
  <tableStyles count="0" defaultTableStyle="TableStyleMedium9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&#22791;&#20221;\&#34945;&#29790;\~~~~~~~~~~~~~~~~~~~~2012&#24180;&#20915;&#31639;&#36164;&#26009;\&#21525;&#26149;&#24311;\&#25191;&#34892;&#32452;\2007&#24180;\&#26376;&#25253;\2006&#24180;10&#26376;\&#19968;&#26376;\&#25903;&#20986;&#26376;&#25253;7&#26376;\Documents%20and%20Settings\administrator\&#26700;&#38754;\Book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Financ. Overview"/>
      <sheetName val="Toolbox"/>
      <sheetName val="XL4Poppy"/>
      <sheetName val="农业人口"/>
      <sheetName val="Open"/>
      <sheetName val="事业发展"/>
      <sheetName val="四月份月报"/>
      <sheetName val="DDETABLE "/>
      <sheetName val="#REF"/>
      <sheetName val="2000地方"/>
      <sheetName val="一般预算收入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P1012001"/>
      <sheetName val="C01-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_预算处表样.xls"/>
      <sheetName val="四月份月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H5" sqref="H5"/>
    </sheetView>
  </sheetViews>
  <sheetFormatPr defaultColWidth="9" defaultRowHeight="14.25" outlineLevelRow="5" outlineLevelCol="3"/>
  <cols>
    <col min="1" max="1" width="9.75" customWidth="1"/>
    <col min="2" max="2" width="20.5" customWidth="1"/>
    <col min="3" max="3" width="66.375" customWidth="1"/>
    <col min="4" max="4" width="9.5"/>
  </cols>
  <sheetData>
    <row r="1" ht="42.75" customHeight="1" spans="1:4">
      <c r="A1" s="180"/>
      <c r="B1" s="181"/>
      <c r="C1" s="181"/>
    </row>
    <row r="2" ht="27" customHeight="1" spans="1:4">
      <c r="C2" s="182"/>
    </row>
    <row r="3" ht="38.25" spans="1:4">
      <c r="A3" s="183" t="s">
        <v>0</v>
      </c>
      <c r="B3" s="183"/>
      <c r="C3" s="183"/>
      <c r="D3" s="183"/>
    </row>
    <row r="4" s="172" customFormat="1" ht="126" customHeight="1" spans="1:4">
      <c r="A4" s="184" t="s">
        <v>1</v>
      </c>
      <c r="B4" s="184"/>
      <c r="C4" s="184"/>
      <c r="D4" s="184"/>
    </row>
    <row r="5" ht="94.5" customHeight="1" spans="1:4">
      <c r="A5" s="185" t="s">
        <v>2</v>
      </c>
      <c r="B5" s="185"/>
      <c r="C5" s="185"/>
      <c r="D5" s="185"/>
    </row>
    <row r="6" ht="32.25" customHeight="1" spans="1:4">
      <c r="A6" s="186" t="s">
        <v>3</v>
      </c>
      <c r="B6" s="186"/>
      <c r="C6" s="186"/>
      <c r="D6" s="186"/>
    </row>
  </sheetData>
  <mergeCells count="5">
    <mergeCell ref="B1:C1"/>
    <mergeCell ref="A3:D3"/>
    <mergeCell ref="A4:D4"/>
    <mergeCell ref="A5:D5"/>
    <mergeCell ref="A6:D6"/>
  </mergeCells>
  <printOptions horizontalCentered="1"/>
  <pageMargins left="0.75" right="0.75" top="0.8" bottom="0.8" header="0.509027777777778" footer="0.509027777777778"/>
  <pageSetup paperSize="9" firstPageNumber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0" sqref="$A10:$XFD11"/>
    </sheetView>
  </sheetViews>
  <sheetFormatPr defaultColWidth="9" defaultRowHeight="14.25" outlineLevelCol="2"/>
  <cols>
    <col min="1" max="1" width="9" style="172"/>
    <col min="2" max="2" width="91" style="172"/>
    <col min="3" max="3" width="10.5" style="172"/>
    <col min="4" max="16384" width="9" style="172"/>
  </cols>
  <sheetData>
    <row r="1" ht="51" customHeight="1" spans="1:3">
      <c r="A1" s="173" t="s">
        <v>4</v>
      </c>
      <c r="B1" s="173"/>
      <c r="C1" s="173"/>
    </row>
    <row r="2" ht="24.75" customHeight="1" spans="1:3">
      <c r="A2" s="173"/>
      <c r="B2" s="173"/>
      <c r="C2" s="173"/>
    </row>
    <row r="3" ht="25.5" customHeight="1" spans="1:3">
      <c r="A3" s="174" t="s">
        <v>5</v>
      </c>
      <c r="B3" s="175" t="s">
        <v>6</v>
      </c>
      <c r="C3" s="176" t="s">
        <v>7</v>
      </c>
    </row>
    <row r="4" s="171" customFormat="1" ht="25.5" customHeight="1" spans="1:3">
      <c r="A4" s="174" t="s">
        <v>8</v>
      </c>
      <c r="B4" s="175" t="s">
        <v>9</v>
      </c>
      <c r="C4" s="177">
        <v>3</v>
      </c>
    </row>
    <row r="5" s="171" customFormat="1" ht="25.5" customHeight="1" spans="1:3">
      <c r="A5" s="178" t="s">
        <v>10</v>
      </c>
      <c r="B5" s="175" t="s">
        <v>11</v>
      </c>
      <c r="C5" s="177">
        <v>4</v>
      </c>
    </row>
    <row r="6" s="171" customFormat="1" ht="25.5" customHeight="1" spans="1:3">
      <c r="A6" s="174" t="s">
        <v>12</v>
      </c>
      <c r="B6" s="175" t="s">
        <v>13</v>
      </c>
      <c r="C6" s="177">
        <v>5</v>
      </c>
    </row>
    <row r="7" s="171" customFormat="1" ht="25.5" customHeight="1" spans="1:3">
      <c r="A7" s="174" t="s">
        <v>14</v>
      </c>
      <c r="B7" s="175" t="s">
        <v>15</v>
      </c>
      <c r="C7" s="177">
        <v>6</v>
      </c>
    </row>
    <row r="8" s="171" customFormat="1" ht="25.5" customHeight="1" spans="1:3">
      <c r="A8" s="174" t="s">
        <v>16</v>
      </c>
      <c r="B8" s="175" t="s">
        <v>17</v>
      </c>
      <c r="C8" s="177">
        <v>7</v>
      </c>
    </row>
    <row r="9" s="171" customFormat="1" ht="25.5" customHeight="1" spans="1:3">
      <c r="A9" s="174" t="s">
        <v>18</v>
      </c>
      <c r="B9" s="175" t="s">
        <v>19</v>
      </c>
      <c r="C9" s="177">
        <v>8</v>
      </c>
    </row>
    <row r="10" s="171" customFormat="1" ht="24.95" customHeight="1" spans="1:3">
      <c r="B10" s="179"/>
    </row>
    <row r="11" s="171" customFormat="1" ht="24.95" customHeight="1" spans="1:3">
      <c r="B11" s="179"/>
    </row>
    <row r="12" s="171" customFormat="1" ht="24.95" customHeight="1" spans="1:3">
      <c r="B12" s="179"/>
    </row>
    <row r="13" s="171" customFormat="1" ht="24.95" customHeight="1" spans="1:3">
      <c r="B13" s="179"/>
    </row>
    <row r="14" s="171" customFormat="1" ht="24.95" customHeight="1" spans="1:3">
      <c r="B14" s="179"/>
    </row>
    <row r="15" s="171" customFormat="1" ht="24.95" customHeight="1" spans="1:3">
      <c r="B15" s="179"/>
    </row>
    <row r="16" s="171" customFormat="1" ht="24.95" customHeight="1" spans="1:3">
      <c r="B16" s="179"/>
    </row>
    <row r="17" s="171" customFormat="1" ht="24.95" customHeight="1" spans="2:2">
      <c r="B17" s="179"/>
    </row>
  </sheetData>
  <mergeCells count="1">
    <mergeCell ref="A1:C1"/>
  </mergeCells>
  <printOptions horizontalCentered="1"/>
  <pageMargins left="0.75" right="0.75" top="1.05902777777778" bottom="0.55" header="0.509027777777778" footer="0.238888888888889"/>
  <pageSetup paperSize="9" firstPageNumber="2" orientation="landscape" useFirstPageNumber="1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showZeros="0" zoomScale="85" zoomScaleNormal="85" workbookViewId="0">
      <pane ySplit="4" topLeftCell="A49" activePane="bottomLeft" state="frozen"/>
      <selection/>
      <selection pane="bottomLeft" activeCell="D50" sqref="D50"/>
    </sheetView>
  </sheetViews>
  <sheetFormatPr defaultColWidth="9" defaultRowHeight="14.25"/>
  <cols>
    <col min="1" max="1" width="42.125" style="137" customWidth="1"/>
    <col min="2" max="2" width="12.125" style="137" customWidth="1"/>
    <col min="3" max="3" width="14.125" style="137" customWidth="1"/>
    <col min="4" max="4" width="12.125" style="137" customWidth="1"/>
    <col min="5" max="5" width="12.125" style="138" customWidth="1"/>
    <col min="6" max="6" width="35" style="137" customWidth="1"/>
    <col min="7" max="7" width="12.125" style="137" customWidth="1"/>
    <col min="8" max="8" width="15.75" style="137" customWidth="1"/>
    <col min="9" max="9" width="13.625" style="137" customWidth="1"/>
    <col min="10" max="10" width="12.125" style="138" customWidth="1"/>
    <col min="11" max="12" width="9" style="137"/>
    <col min="13" max="14" width="10" style="137"/>
    <col min="15" max="16384" width="9" style="137"/>
  </cols>
  <sheetData>
    <row r="1" s="133" customFormat="1" ht="20.25" customHeight="1" spans="1:12">
      <c r="A1" s="139" t="s">
        <v>5</v>
      </c>
      <c r="B1" s="140"/>
      <c r="C1" s="140"/>
      <c r="D1" s="141"/>
      <c r="E1" s="141"/>
      <c r="F1" s="141"/>
      <c r="G1" s="141"/>
      <c r="H1" s="141"/>
    </row>
    <row r="2" ht="24.95" customHeight="1" spans="1:12">
      <c r="A2" s="142" t="s">
        <v>20</v>
      </c>
      <c r="B2" s="142"/>
      <c r="C2" s="142"/>
      <c r="D2" s="142"/>
      <c r="E2" s="142"/>
      <c r="F2" s="142"/>
      <c r="G2" s="142"/>
      <c r="H2" s="142"/>
      <c r="I2" s="142"/>
      <c r="J2" s="142"/>
    </row>
    <row r="3" ht="25.5" customHeight="1" spans="1:12">
      <c r="A3" s="4"/>
      <c r="B3" s="137"/>
      <c r="E3" s="143"/>
      <c r="I3" s="143"/>
      <c r="J3" s="144" t="s">
        <v>21</v>
      </c>
    </row>
    <row r="4" s="134" customFormat="1" ht="54.75" customHeight="1" spans="1:12">
      <c r="A4" s="145" t="s">
        <v>22</v>
      </c>
      <c r="B4" s="146" t="s">
        <v>23</v>
      </c>
      <c r="C4" s="73" t="s">
        <v>24</v>
      </c>
      <c r="D4" s="146" t="s">
        <v>25</v>
      </c>
      <c r="E4" s="73" t="s">
        <v>26</v>
      </c>
      <c r="F4" s="145" t="s">
        <v>27</v>
      </c>
      <c r="G4" s="146" t="s">
        <v>23</v>
      </c>
      <c r="H4" s="73" t="s">
        <v>24</v>
      </c>
      <c r="I4" s="146" t="s">
        <v>25</v>
      </c>
      <c r="J4" s="73" t="s">
        <v>26</v>
      </c>
    </row>
    <row r="5" ht="20.25" customHeight="1" spans="1:12">
      <c r="A5" s="147" t="s">
        <v>28</v>
      </c>
      <c r="B5" s="125">
        <f>SUM(B6:B21)</f>
        <v>38900</v>
      </c>
      <c r="C5" s="125">
        <f>SUM(C6:C21)</f>
        <v>38900</v>
      </c>
      <c r="D5" s="125">
        <f>SUM(D6:D21)</f>
        <v>38700</v>
      </c>
      <c r="E5" s="148">
        <f>D5-C5</f>
        <v>-200</v>
      </c>
      <c r="F5" s="149" t="s">
        <v>29</v>
      </c>
      <c r="G5" s="119">
        <v>30000</v>
      </c>
      <c r="H5" s="119">
        <v>30000</v>
      </c>
      <c r="I5" s="119">
        <v>32000</v>
      </c>
      <c r="J5" s="150">
        <f>I5-H5</f>
        <v>2000</v>
      </c>
    </row>
    <row r="6" ht="20.25" customHeight="1" spans="1:12">
      <c r="A6" s="75" t="s">
        <v>30</v>
      </c>
      <c r="B6" s="151">
        <v>19580</v>
      </c>
      <c r="C6" s="151">
        <v>19580</v>
      </c>
      <c r="D6" s="151">
        <v>18539</v>
      </c>
      <c r="E6" s="148">
        <f t="shared" ref="E6:E31" si="0">D6-C6</f>
        <v>-1041</v>
      </c>
      <c r="F6" s="152" t="s">
        <v>31</v>
      </c>
      <c r="G6" s="119">
        <v>100</v>
      </c>
      <c r="H6" s="119">
        <v>100</v>
      </c>
      <c r="I6" s="119">
        <v>200</v>
      </c>
      <c r="J6" s="150">
        <f t="shared" ref="J6:J31" si="1">I6-H6</f>
        <v>100</v>
      </c>
      <c r="K6" s="153">
        <v>13567</v>
      </c>
      <c r="L6" s="137">
        <f>D6-K6</f>
        <v>4972</v>
      </c>
    </row>
    <row r="7" ht="20.25" customHeight="1" spans="1:12">
      <c r="A7" s="152" t="s">
        <v>32</v>
      </c>
      <c r="B7" s="151">
        <v>0</v>
      </c>
      <c r="C7" s="151">
        <v>0</v>
      </c>
      <c r="D7" s="151">
        <v>-49</v>
      </c>
      <c r="E7" s="148">
        <f t="shared" si="0"/>
        <v>-49</v>
      </c>
      <c r="F7" s="152" t="s">
        <v>33</v>
      </c>
      <c r="G7" s="119">
        <v>15500</v>
      </c>
      <c r="H7" s="119">
        <v>15500</v>
      </c>
      <c r="I7" s="119">
        <v>18000</v>
      </c>
      <c r="J7" s="150">
        <f t="shared" si="1"/>
        <v>2500</v>
      </c>
      <c r="K7" s="153">
        <v>-49</v>
      </c>
      <c r="L7" s="137">
        <f t="shared" ref="L7:L21" si="2">D7-K7</f>
        <v>0</v>
      </c>
    </row>
    <row r="8" ht="20.25" customHeight="1" spans="1:12">
      <c r="A8" s="152" t="s">
        <v>34</v>
      </c>
      <c r="B8" s="151">
        <v>1300</v>
      </c>
      <c r="C8" s="151">
        <v>1300</v>
      </c>
      <c r="D8" s="151">
        <v>1477</v>
      </c>
      <c r="E8" s="148">
        <f t="shared" si="0"/>
        <v>177</v>
      </c>
      <c r="F8" s="152" t="s">
        <v>35</v>
      </c>
      <c r="G8" s="119">
        <v>52000</v>
      </c>
      <c r="H8" s="119">
        <v>52000</v>
      </c>
      <c r="I8" s="119">
        <v>63000</v>
      </c>
      <c r="J8" s="150">
        <f t="shared" si="1"/>
        <v>11000</v>
      </c>
      <c r="K8" s="153">
        <v>1476</v>
      </c>
      <c r="L8" s="137">
        <f t="shared" si="2"/>
        <v>1</v>
      </c>
    </row>
    <row r="9" ht="20.25" customHeight="1" spans="1:12">
      <c r="A9" s="152" t="s">
        <v>36</v>
      </c>
      <c r="B9" s="151"/>
      <c r="C9" s="151"/>
      <c r="D9" s="151"/>
      <c r="E9" s="148">
        <f t="shared" si="0"/>
        <v>0</v>
      </c>
      <c r="F9" s="152" t="s">
        <v>37</v>
      </c>
      <c r="G9" s="119">
        <v>1100</v>
      </c>
      <c r="H9" s="119">
        <v>1100</v>
      </c>
      <c r="I9" s="119">
        <v>1300</v>
      </c>
      <c r="J9" s="150">
        <f t="shared" si="1"/>
        <v>200</v>
      </c>
      <c r="K9" s="153"/>
      <c r="L9" s="137">
        <f t="shared" si="2"/>
        <v>0</v>
      </c>
    </row>
    <row r="10" ht="20.25" customHeight="1" spans="1:12">
      <c r="A10" s="152" t="s">
        <v>38</v>
      </c>
      <c r="B10" s="151">
        <v>900</v>
      </c>
      <c r="C10" s="151">
        <v>900</v>
      </c>
      <c r="D10" s="151">
        <v>1346</v>
      </c>
      <c r="E10" s="148">
        <f t="shared" si="0"/>
        <v>446</v>
      </c>
      <c r="F10" s="152" t="s">
        <v>39</v>
      </c>
      <c r="G10" s="119">
        <v>3400</v>
      </c>
      <c r="H10" s="119">
        <v>3400</v>
      </c>
      <c r="I10" s="119">
        <v>4500</v>
      </c>
      <c r="J10" s="150">
        <f t="shared" si="1"/>
        <v>1100</v>
      </c>
      <c r="K10" s="153">
        <v>1052</v>
      </c>
      <c r="L10" s="137">
        <f t="shared" si="2"/>
        <v>294</v>
      </c>
    </row>
    <row r="11" ht="20.25" customHeight="1" spans="1:12">
      <c r="A11" s="152" t="s">
        <v>40</v>
      </c>
      <c r="B11" s="151">
        <v>700</v>
      </c>
      <c r="C11" s="151">
        <v>700</v>
      </c>
      <c r="D11" s="151">
        <v>704</v>
      </c>
      <c r="E11" s="148">
        <f t="shared" si="0"/>
        <v>4</v>
      </c>
      <c r="F11" s="152" t="s">
        <v>41</v>
      </c>
      <c r="G11" s="119">
        <v>43000</v>
      </c>
      <c r="H11" s="119">
        <v>43000</v>
      </c>
      <c r="I11" s="119">
        <v>45000</v>
      </c>
      <c r="J11" s="150">
        <f t="shared" si="1"/>
        <v>2000</v>
      </c>
      <c r="K11" s="153">
        <v>598</v>
      </c>
      <c r="L11" s="137">
        <f t="shared" si="2"/>
        <v>106</v>
      </c>
    </row>
    <row r="12" ht="20.25" customHeight="1" spans="1:12">
      <c r="A12" s="152" t="s">
        <v>42</v>
      </c>
      <c r="B12" s="151">
        <v>2200</v>
      </c>
      <c r="C12" s="151">
        <v>2200</v>
      </c>
      <c r="D12" s="151">
        <v>2622</v>
      </c>
      <c r="E12" s="148">
        <f t="shared" si="0"/>
        <v>422</v>
      </c>
      <c r="F12" s="152" t="s">
        <v>43</v>
      </c>
      <c r="G12" s="119">
        <v>22200</v>
      </c>
      <c r="H12" s="119">
        <v>22200</v>
      </c>
      <c r="I12" s="119">
        <v>22200</v>
      </c>
      <c r="J12" s="150">
        <f t="shared" si="1"/>
        <v>0</v>
      </c>
      <c r="K12" s="153">
        <v>2207</v>
      </c>
      <c r="L12" s="137">
        <f t="shared" si="2"/>
        <v>415</v>
      </c>
    </row>
    <row r="13" ht="20.25" customHeight="1" spans="1:12">
      <c r="A13" s="152" t="s">
        <v>44</v>
      </c>
      <c r="B13" s="151">
        <v>1600</v>
      </c>
      <c r="C13" s="151">
        <v>1600</v>
      </c>
      <c r="D13" s="151">
        <v>1443</v>
      </c>
      <c r="E13" s="148">
        <f t="shared" si="0"/>
        <v>-157</v>
      </c>
      <c r="F13" s="152" t="s">
        <v>45</v>
      </c>
      <c r="G13" s="119">
        <v>5247</v>
      </c>
      <c r="H13" s="119">
        <v>5247</v>
      </c>
      <c r="I13" s="119">
        <v>12000</v>
      </c>
      <c r="J13" s="150">
        <f t="shared" si="1"/>
        <v>6753</v>
      </c>
      <c r="K13" s="153">
        <v>1147</v>
      </c>
      <c r="L13" s="137">
        <f t="shared" si="2"/>
        <v>296</v>
      </c>
    </row>
    <row r="14" ht="20.25" customHeight="1" spans="1:12">
      <c r="A14" s="152" t="s">
        <v>46</v>
      </c>
      <c r="B14" s="151">
        <v>800</v>
      </c>
      <c r="C14" s="151">
        <v>800</v>
      </c>
      <c r="D14" s="151">
        <v>697</v>
      </c>
      <c r="E14" s="148">
        <f t="shared" si="0"/>
        <v>-103</v>
      </c>
      <c r="F14" s="152" t="s">
        <v>47</v>
      </c>
      <c r="G14" s="119">
        <v>15000</v>
      </c>
      <c r="H14" s="119">
        <v>15000</v>
      </c>
      <c r="I14" s="119">
        <v>19000</v>
      </c>
      <c r="J14" s="150">
        <f t="shared" si="1"/>
        <v>4000</v>
      </c>
      <c r="K14" s="153">
        <v>507</v>
      </c>
      <c r="L14" s="137">
        <f t="shared" si="2"/>
        <v>190</v>
      </c>
    </row>
    <row r="15" ht="20.25" customHeight="1" spans="1:12">
      <c r="A15" s="152" t="s">
        <v>48</v>
      </c>
      <c r="B15" s="151">
        <v>2000</v>
      </c>
      <c r="C15" s="151">
        <v>2000</v>
      </c>
      <c r="D15" s="151">
        <v>1980</v>
      </c>
      <c r="E15" s="148">
        <f t="shared" si="0"/>
        <v>-20</v>
      </c>
      <c r="F15" s="152" t="s">
        <v>49</v>
      </c>
      <c r="G15" s="119">
        <v>40326</v>
      </c>
      <c r="H15" s="119">
        <v>41599</v>
      </c>
      <c r="I15" s="119">
        <v>43572</v>
      </c>
      <c r="J15" s="150">
        <f t="shared" si="1"/>
        <v>1973</v>
      </c>
      <c r="K15" s="153">
        <v>1436</v>
      </c>
      <c r="L15" s="137">
        <f t="shared" si="2"/>
        <v>544</v>
      </c>
    </row>
    <row r="16" ht="20.25" customHeight="1" spans="1:12">
      <c r="A16" s="152" t="s">
        <v>50</v>
      </c>
      <c r="B16" s="151">
        <v>1900</v>
      </c>
      <c r="C16" s="151">
        <v>1900</v>
      </c>
      <c r="D16" s="151">
        <v>1194</v>
      </c>
      <c r="E16" s="148">
        <f t="shared" si="0"/>
        <v>-706</v>
      </c>
      <c r="F16" s="154" t="s">
        <v>51</v>
      </c>
      <c r="G16" s="131">
        <v>12000</v>
      </c>
      <c r="H16" s="131">
        <v>12000</v>
      </c>
      <c r="I16" s="119">
        <v>10300</v>
      </c>
      <c r="J16" s="150">
        <f t="shared" si="1"/>
        <v>-1700</v>
      </c>
      <c r="K16" s="153">
        <v>1077</v>
      </c>
      <c r="L16" s="137">
        <f t="shared" si="2"/>
        <v>117</v>
      </c>
    </row>
    <row r="17" ht="20.25" customHeight="1" spans="1:15">
      <c r="A17" s="152" t="s">
        <v>52</v>
      </c>
      <c r="B17" s="151">
        <v>1600</v>
      </c>
      <c r="C17" s="151">
        <v>1600</v>
      </c>
      <c r="D17" s="151">
        <v>1869</v>
      </c>
      <c r="E17" s="148">
        <f t="shared" si="0"/>
        <v>269</v>
      </c>
      <c r="F17" s="154" t="s">
        <v>53</v>
      </c>
      <c r="G17" s="119">
        <v>900</v>
      </c>
      <c r="H17" s="119">
        <v>900</v>
      </c>
      <c r="I17" s="119">
        <v>900</v>
      </c>
      <c r="J17" s="150">
        <f t="shared" si="1"/>
        <v>0</v>
      </c>
      <c r="K17" s="153">
        <v>1442</v>
      </c>
      <c r="L17" s="137">
        <f t="shared" si="2"/>
        <v>427</v>
      </c>
    </row>
    <row r="18" ht="20.25" customHeight="1" spans="1:15">
      <c r="A18" s="152" t="s">
        <v>54</v>
      </c>
      <c r="B18" s="151">
        <v>900</v>
      </c>
      <c r="C18" s="151">
        <v>900</v>
      </c>
      <c r="D18" s="151">
        <v>559</v>
      </c>
      <c r="E18" s="148">
        <f t="shared" si="0"/>
        <v>-341</v>
      </c>
      <c r="F18" s="152" t="s">
        <v>55</v>
      </c>
      <c r="G18" s="131">
        <v>3000</v>
      </c>
      <c r="H18" s="131">
        <v>3000</v>
      </c>
      <c r="I18" s="119">
        <v>2000</v>
      </c>
      <c r="J18" s="150">
        <f t="shared" si="1"/>
        <v>-1000</v>
      </c>
      <c r="K18" s="153">
        <v>412</v>
      </c>
      <c r="L18" s="137">
        <f t="shared" si="2"/>
        <v>147</v>
      </c>
    </row>
    <row r="19" ht="20.25" customHeight="1" spans="1:15">
      <c r="A19" s="152" t="s">
        <v>56</v>
      </c>
      <c r="B19" s="151">
        <v>2100</v>
      </c>
      <c r="C19" s="151">
        <v>2100</v>
      </c>
      <c r="D19" s="151">
        <v>2967</v>
      </c>
      <c r="E19" s="148">
        <f t="shared" si="0"/>
        <v>867</v>
      </c>
      <c r="F19" s="152" t="s">
        <v>57</v>
      </c>
      <c r="G19" s="131">
        <v>30</v>
      </c>
      <c r="H19" s="131">
        <v>30</v>
      </c>
      <c r="I19" s="119">
        <v>30</v>
      </c>
      <c r="J19" s="150">
        <f t="shared" si="1"/>
        <v>0</v>
      </c>
      <c r="K19" s="153">
        <v>2502</v>
      </c>
      <c r="L19" s="137">
        <f t="shared" si="2"/>
        <v>465</v>
      </c>
    </row>
    <row r="20" ht="20.25" customHeight="1" spans="1:15">
      <c r="A20" s="152" t="s">
        <v>58</v>
      </c>
      <c r="B20" s="151">
        <v>3320</v>
      </c>
      <c r="C20" s="151">
        <v>3320</v>
      </c>
      <c r="D20" s="151">
        <v>3177</v>
      </c>
      <c r="E20" s="148">
        <f t="shared" si="0"/>
        <v>-143</v>
      </c>
      <c r="F20" s="152" t="s">
        <v>59</v>
      </c>
      <c r="G20" s="131">
        <v>4000</v>
      </c>
      <c r="H20" s="131">
        <v>4000</v>
      </c>
      <c r="I20" s="119">
        <v>4000</v>
      </c>
      <c r="J20" s="150">
        <f t="shared" si="1"/>
        <v>0</v>
      </c>
      <c r="K20" s="153">
        <v>3177</v>
      </c>
      <c r="L20" s="137">
        <f t="shared" si="2"/>
        <v>0</v>
      </c>
    </row>
    <row r="21" ht="20.25" customHeight="1" spans="1:15">
      <c r="A21" s="155" t="s">
        <v>60</v>
      </c>
      <c r="B21" s="151"/>
      <c r="C21" s="151"/>
      <c r="D21" s="151">
        <v>175</v>
      </c>
      <c r="E21" s="148">
        <f t="shared" si="0"/>
        <v>175</v>
      </c>
      <c r="F21" s="154" t="s">
        <v>61</v>
      </c>
      <c r="G21" s="131">
        <v>8700</v>
      </c>
      <c r="H21" s="131">
        <v>8700</v>
      </c>
      <c r="I21" s="119">
        <v>13000</v>
      </c>
      <c r="J21" s="150">
        <f t="shared" si="1"/>
        <v>4300</v>
      </c>
      <c r="K21" s="153">
        <v>154</v>
      </c>
      <c r="L21" s="137">
        <f t="shared" si="2"/>
        <v>21</v>
      </c>
    </row>
    <row r="22" ht="20.25" customHeight="1" spans="1:15">
      <c r="A22" s="156" t="s">
        <v>62</v>
      </c>
      <c r="B22" s="125">
        <f>SUM(B23:B30)</f>
        <v>23500</v>
      </c>
      <c r="C22" s="125">
        <f>SUM(C23:C30)</f>
        <v>23500</v>
      </c>
      <c r="D22" s="125">
        <f>SUM(D23:D30)</f>
        <v>23700</v>
      </c>
      <c r="E22" s="148">
        <f t="shared" si="0"/>
        <v>200</v>
      </c>
      <c r="F22" s="154" t="s">
        <v>63</v>
      </c>
      <c r="G22" s="131">
        <v>800</v>
      </c>
      <c r="H22" s="131">
        <v>800</v>
      </c>
      <c r="I22" s="119">
        <v>800</v>
      </c>
      <c r="J22" s="150">
        <f t="shared" si="1"/>
        <v>0</v>
      </c>
    </row>
    <row r="23" ht="20.25" customHeight="1" spans="1:15">
      <c r="A23" s="152" t="s">
        <v>64</v>
      </c>
      <c r="B23" s="151">
        <v>6000</v>
      </c>
      <c r="C23" s="151">
        <v>6000</v>
      </c>
      <c r="D23" s="151">
        <v>5176</v>
      </c>
      <c r="E23" s="148">
        <f t="shared" si="0"/>
        <v>-824</v>
      </c>
      <c r="F23" s="154" t="s">
        <v>65</v>
      </c>
      <c r="G23" s="131">
        <v>3000</v>
      </c>
      <c r="H23" s="131">
        <v>3000</v>
      </c>
      <c r="I23" s="119"/>
      <c r="J23" s="150">
        <f t="shared" si="1"/>
        <v>-3000</v>
      </c>
    </row>
    <row r="24" ht="20.25" customHeight="1" spans="1:15">
      <c r="A24" s="152" t="s">
        <v>66</v>
      </c>
      <c r="B24" s="151">
        <v>2700</v>
      </c>
      <c r="C24" s="151">
        <v>2700</v>
      </c>
      <c r="D24" s="151">
        <v>5600</v>
      </c>
      <c r="E24" s="148">
        <f t="shared" si="0"/>
        <v>2900</v>
      </c>
      <c r="F24" s="154" t="s">
        <v>67</v>
      </c>
      <c r="G24" s="131">
        <v>2131</v>
      </c>
      <c r="H24" s="131">
        <v>2131</v>
      </c>
      <c r="I24" s="119">
        <v>1300</v>
      </c>
      <c r="J24" s="150">
        <f t="shared" si="1"/>
        <v>-831</v>
      </c>
    </row>
    <row r="25" ht="20.25" customHeight="1" spans="1:15">
      <c r="A25" s="152" t="s">
        <v>68</v>
      </c>
      <c r="B25" s="151">
        <v>7600</v>
      </c>
      <c r="C25" s="151">
        <v>7600</v>
      </c>
      <c r="D25" s="151">
        <v>5300</v>
      </c>
      <c r="E25" s="148">
        <f t="shared" si="0"/>
        <v>-2300</v>
      </c>
      <c r="F25" s="154" t="s">
        <v>69</v>
      </c>
      <c r="G25" s="131">
        <v>7539</v>
      </c>
      <c r="H25" s="131">
        <v>7539</v>
      </c>
      <c r="I25" s="119">
        <v>7791</v>
      </c>
      <c r="J25" s="150">
        <f t="shared" si="1"/>
        <v>252</v>
      </c>
    </row>
    <row r="26" ht="20.25" customHeight="1" spans="1:15">
      <c r="A26" s="152" t="s">
        <v>70</v>
      </c>
      <c r="B26" s="151">
        <v>0</v>
      </c>
      <c r="C26" s="151">
        <v>0</v>
      </c>
      <c r="D26" s="151">
        <v>0</v>
      </c>
      <c r="E26" s="148">
        <f t="shared" si="0"/>
        <v>0</v>
      </c>
      <c r="F26" s="154" t="s">
        <v>71</v>
      </c>
      <c r="G26" s="131">
        <v>27</v>
      </c>
      <c r="H26" s="131">
        <v>27</v>
      </c>
      <c r="I26" s="131">
        <v>27</v>
      </c>
      <c r="J26" s="150">
        <f t="shared" si="1"/>
        <v>0</v>
      </c>
    </row>
    <row r="27" ht="20.25" customHeight="1" spans="1:15">
      <c r="A27" s="152" t="s">
        <v>72</v>
      </c>
      <c r="B27" s="151">
        <v>3300</v>
      </c>
      <c r="C27" s="151">
        <v>3300</v>
      </c>
      <c r="D27" s="151">
        <v>3700</v>
      </c>
      <c r="E27" s="148">
        <f t="shared" si="0"/>
        <v>400</v>
      </c>
      <c r="F27" s="156"/>
      <c r="G27" s="157"/>
      <c r="H27" s="157"/>
      <c r="I27" s="157"/>
      <c r="J27" s="150">
        <f t="shared" si="1"/>
        <v>0</v>
      </c>
    </row>
    <row r="28" ht="20.25" customHeight="1" spans="1:15">
      <c r="A28" s="152" t="s">
        <v>73</v>
      </c>
      <c r="B28" s="151">
        <v>0</v>
      </c>
      <c r="C28" s="151">
        <v>0</v>
      </c>
      <c r="D28" s="151">
        <v>24</v>
      </c>
      <c r="E28" s="148"/>
      <c r="F28" s="156"/>
      <c r="G28" s="157"/>
      <c r="H28" s="157"/>
      <c r="I28" s="157"/>
      <c r="J28" s="150"/>
    </row>
    <row r="29" ht="20.25" customHeight="1" spans="1:15">
      <c r="A29" s="152" t="s">
        <v>74</v>
      </c>
      <c r="B29" s="151">
        <v>3800</v>
      </c>
      <c r="C29" s="151">
        <v>3800</v>
      </c>
      <c r="D29" s="151">
        <v>3800</v>
      </c>
      <c r="E29" s="148">
        <f t="shared" si="0"/>
        <v>0</v>
      </c>
      <c r="F29" s="156"/>
      <c r="G29" s="157"/>
      <c r="H29" s="157"/>
      <c r="I29" s="157"/>
      <c r="J29" s="150">
        <f t="shared" si="1"/>
        <v>0</v>
      </c>
    </row>
    <row r="30" ht="20.25" customHeight="1" spans="1:15">
      <c r="A30" s="152" t="s">
        <v>75</v>
      </c>
      <c r="B30" s="151">
        <v>100</v>
      </c>
      <c r="C30" s="151">
        <v>100</v>
      </c>
      <c r="D30" s="151">
        <v>100</v>
      </c>
      <c r="E30" s="148">
        <f t="shared" si="0"/>
        <v>0</v>
      </c>
      <c r="F30" s="156" t="s">
        <v>76</v>
      </c>
      <c r="G30" s="157"/>
      <c r="H30" s="157"/>
      <c r="I30" s="157"/>
      <c r="J30" s="150">
        <f t="shared" si="1"/>
        <v>0</v>
      </c>
    </row>
    <row r="31" ht="20.25" customHeight="1" spans="1:15">
      <c r="A31" s="158" t="s">
        <v>77</v>
      </c>
      <c r="B31" s="125">
        <f>SUM(B22,B5)</f>
        <v>62400</v>
      </c>
      <c r="C31" s="125">
        <f>SUM(C22,C5)</f>
        <v>62400</v>
      </c>
      <c r="D31" s="125">
        <f>SUM(D22,D5)</f>
        <v>62400</v>
      </c>
      <c r="E31" s="148">
        <f t="shared" si="0"/>
        <v>0</v>
      </c>
      <c r="F31" s="158" t="s">
        <v>78</v>
      </c>
      <c r="G31" s="125">
        <f t="shared" ref="G31:I31" si="3">SUM(G5:G30)</f>
        <v>270000</v>
      </c>
      <c r="H31" s="125">
        <f t="shared" si="3"/>
        <v>271273</v>
      </c>
      <c r="I31" s="125">
        <f t="shared" si="3"/>
        <v>300920</v>
      </c>
      <c r="J31" s="150">
        <f t="shared" si="1"/>
        <v>29647</v>
      </c>
      <c r="M31" s="138"/>
      <c r="N31" s="138"/>
      <c r="O31" s="138"/>
    </row>
    <row r="32" ht="20.25" customHeight="1" spans="1:15">
      <c r="A32" s="152" t="s">
        <v>76</v>
      </c>
      <c r="B32" s="151"/>
      <c r="C32" s="151"/>
      <c r="D32" s="151"/>
      <c r="E32" s="148">
        <f>D32-B32</f>
        <v>0</v>
      </c>
      <c r="F32" s="156"/>
      <c r="G32" s="131"/>
      <c r="H32" s="131"/>
      <c r="I32" s="131"/>
      <c r="J32" s="150">
        <f>I32-G32</f>
        <v>0</v>
      </c>
    </row>
    <row r="33" ht="20.25" customHeight="1" spans="1:14">
      <c r="A33" s="147" t="s">
        <v>79</v>
      </c>
      <c r="B33" s="125">
        <f>SUM(B34,B38,B55:B58,B63)</f>
        <v>212600</v>
      </c>
      <c r="C33" s="125">
        <f>SUM(C34,C38,C55:C58,C63)</f>
        <v>213873</v>
      </c>
      <c r="D33" s="125">
        <f>SUM(D34,D38,D55:D58,D63)</f>
        <v>243520</v>
      </c>
      <c r="E33" s="125">
        <f>SUM(E34,E38,E55:E58,E63)</f>
        <v>29647</v>
      </c>
      <c r="F33" s="156" t="s">
        <v>80</v>
      </c>
      <c r="G33" s="131">
        <f t="shared" ref="G33:J33" si="4">SUM(G34,G36,G35,G58,G60)</f>
        <v>5000</v>
      </c>
      <c r="H33" s="131">
        <f t="shared" si="4"/>
        <v>5000</v>
      </c>
      <c r="I33" s="131">
        <f t="shared" si="4"/>
        <v>5000</v>
      </c>
      <c r="J33" s="131">
        <f t="shared" si="4"/>
        <v>0</v>
      </c>
      <c r="M33" s="138"/>
      <c r="N33" s="138"/>
    </row>
    <row r="34" ht="20.25" customHeight="1" spans="1:14">
      <c r="A34" s="156" t="s">
        <v>81</v>
      </c>
      <c r="B34" s="125">
        <f>SUM(B35:B37)</f>
        <v>10959</v>
      </c>
      <c r="C34" s="125">
        <f>SUM(C35:C37)</f>
        <v>10959</v>
      </c>
      <c r="D34" s="125">
        <f>SUM(D35:D37)</f>
        <v>10959</v>
      </c>
      <c r="E34" s="148">
        <f t="shared" ref="E34:E36" si="5">D34-C34</f>
        <v>0</v>
      </c>
      <c r="F34" s="159" t="s">
        <v>82</v>
      </c>
      <c r="G34" s="131"/>
      <c r="H34" s="131"/>
      <c r="I34" s="131"/>
      <c r="J34" s="160">
        <f t="shared" ref="J34:J37" si="6">I34-H34</f>
        <v>0</v>
      </c>
    </row>
    <row r="35" ht="20.25" customHeight="1" spans="1:14">
      <c r="A35" s="152" t="s">
        <v>83</v>
      </c>
      <c r="B35" s="151">
        <v>402</v>
      </c>
      <c r="C35" s="151">
        <v>402</v>
      </c>
      <c r="D35" s="14">
        <v>402</v>
      </c>
      <c r="E35" s="148">
        <f t="shared" si="5"/>
        <v>0</v>
      </c>
      <c r="F35" s="159"/>
      <c r="G35" s="131"/>
      <c r="H35" s="131"/>
      <c r="I35" s="131"/>
      <c r="J35" s="160"/>
    </row>
    <row r="36" ht="20.25" customHeight="1" spans="1:14">
      <c r="A36" s="152" t="s">
        <v>84</v>
      </c>
      <c r="B36" s="151">
        <v>4118</v>
      </c>
      <c r="C36" s="151">
        <v>4118</v>
      </c>
      <c r="D36" s="14">
        <v>4118</v>
      </c>
      <c r="E36" s="148">
        <f t="shared" si="5"/>
        <v>0</v>
      </c>
      <c r="F36" s="159" t="s">
        <v>85</v>
      </c>
      <c r="G36" s="151">
        <f t="shared" ref="G36:I36" si="7">SUM(G37:G38)</f>
        <v>5000</v>
      </c>
      <c r="H36" s="151">
        <f t="shared" si="7"/>
        <v>5000</v>
      </c>
      <c r="I36" s="151">
        <f t="shared" si="7"/>
        <v>5000</v>
      </c>
      <c r="J36" s="160">
        <f t="shared" si="6"/>
        <v>0</v>
      </c>
    </row>
    <row r="37" ht="20.25" customHeight="1" spans="1:14">
      <c r="A37" s="152" t="s">
        <v>86</v>
      </c>
      <c r="B37" s="151">
        <v>6439</v>
      </c>
      <c r="C37" s="151">
        <v>6439</v>
      </c>
      <c r="D37" s="14">
        <v>6439</v>
      </c>
      <c r="E37" s="148"/>
      <c r="F37" s="159" t="s">
        <v>87</v>
      </c>
      <c r="G37" s="151"/>
      <c r="H37" s="151"/>
      <c r="I37" s="151"/>
      <c r="J37" s="150">
        <f t="shared" si="6"/>
        <v>0</v>
      </c>
    </row>
    <row r="38" ht="20.25" customHeight="1" spans="1:14">
      <c r="A38" s="152" t="s">
        <v>88</v>
      </c>
      <c r="B38" s="125">
        <f>SUM(B39:B54)</f>
        <v>98521</v>
      </c>
      <c r="C38" s="125">
        <f>SUM(C39:C54)</f>
        <v>98521</v>
      </c>
      <c r="D38" s="125">
        <f>SUM(D39:D54)</f>
        <v>106488</v>
      </c>
      <c r="E38" s="148">
        <f t="shared" ref="E38:E40" si="8">D38-C38</f>
        <v>7967</v>
      </c>
      <c r="F38" s="159" t="s">
        <v>89</v>
      </c>
      <c r="G38" s="151">
        <f t="shared" ref="G38:J38" si="9">SUM(G39:G40)</f>
        <v>5000</v>
      </c>
      <c r="H38" s="151">
        <f t="shared" si="9"/>
        <v>5000</v>
      </c>
      <c r="I38" s="151">
        <f t="shared" si="9"/>
        <v>5000</v>
      </c>
      <c r="J38" s="151">
        <f t="shared" si="9"/>
        <v>0</v>
      </c>
    </row>
    <row r="39" ht="20.25" customHeight="1" spans="1:14">
      <c r="A39" s="161" t="s">
        <v>90</v>
      </c>
      <c r="B39" s="151">
        <v>2527</v>
      </c>
      <c r="C39" s="151">
        <v>2527</v>
      </c>
      <c r="D39" s="151">
        <v>2527</v>
      </c>
      <c r="E39" s="148">
        <f t="shared" si="8"/>
        <v>0</v>
      </c>
      <c r="F39" s="159" t="s">
        <v>91</v>
      </c>
      <c r="G39" s="131"/>
      <c r="H39" s="131"/>
      <c r="I39" s="131"/>
      <c r="J39" s="150">
        <f t="shared" ref="J39:J41" si="10">I39-H39</f>
        <v>0</v>
      </c>
    </row>
    <row r="40" ht="20.25" customHeight="1" spans="1:14">
      <c r="A40" s="161" t="s">
        <v>92</v>
      </c>
      <c r="B40" s="151">
        <v>17628</v>
      </c>
      <c r="C40" s="151">
        <v>17628</v>
      </c>
      <c r="D40" s="14">
        <v>20522</v>
      </c>
      <c r="E40" s="148">
        <f t="shared" si="8"/>
        <v>2894</v>
      </c>
      <c r="F40" s="137" t="s">
        <v>93</v>
      </c>
      <c r="G40" s="157">
        <v>5000</v>
      </c>
      <c r="H40" s="157">
        <v>5000</v>
      </c>
      <c r="I40" s="157">
        <v>5000</v>
      </c>
      <c r="J40" s="150">
        <f t="shared" si="10"/>
        <v>0</v>
      </c>
      <c r="L40" s="137">
        <v>18980</v>
      </c>
    </row>
    <row r="41" s="135" customFormat="1" ht="20.25" customHeight="1" spans="1:14">
      <c r="A41" s="162" t="s">
        <v>94</v>
      </c>
      <c r="B41" s="151">
        <v>5830</v>
      </c>
      <c r="C41" s="151">
        <v>5830</v>
      </c>
      <c r="D41" s="151">
        <v>8835</v>
      </c>
      <c r="E41" s="148">
        <f t="shared" ref="E41:E57" si="11">D41-C41</f>
        <v>3005</v>
      </c>
      <c r="F41" s="163"/>
      <c r="G41" s="157"/>
      <c r="H41" s="157"/>
      <c r="I41" s="164"/>
      <c r="J41" s="150">
        <f t="shared" si="10"/>
        <v>0</v>
      </c>
      <c r="L41" s="135">
        <v>6137</v>
      </c>
    </row>
    <row r="42" ht="20.25" customHeight="1" spans="1:14">
      <c r="A42" s="154" t="s">
        <v>95</v>
      </c>
      <c r="B42" s="151">
        <v>3473</v>
      </c>
      <c r="C42" s="151">
        <v>3473</v>
      </c>
      <c r="D42" s="151">
        <v>3473</v>
      </c>
      <c r="E42" s="148">
        <f t="shared" si="11"/>
        <v>0</v>
      </c>
      <c r="F42" s="152"/>
      <c r="G42" s="151"/>
      <c r="H42" s="151"/>
      <c r="I42" s="151"/>
      <c r="J42" s="150">
        <f t="shared" ref="J42:J57" si="12">I42-H42</f>
        <v>0</v>
      </c>
      <c r="K42" s="137">
        <v>261</v>
      </c>
    </row>
    <row r="43" ht="20.25" customHeight="1" spans="1:14">
      <c r="A43" s="165" t="s">
        <v>96</v>
      </c>
      <c r="B43" s="151">
        <v>1005</v>
      </c>
      <c r="C43" s="151">
        <v>1005</v>
      </c>
      <c r="D43" s="151">
        <v>1005</v>
      </c>
      <c r="E43" s="148">
        <f t="shared" si="11"/>
        <v>0</v>
      </c>
      <c r="F43" s="152"/>
      <c r="G43" s="157"/>
      <c r="H43" s="157"/>
      <c r="I43" s="157"/>
      <c r="J43" s="150">
        <f t="shared" si="12"/>
        <v>0</v>
      </c>
    </row>
    <row r="44" ht="20.25" customHeight="1" spans="1:14">
      <c r="A44" s="152" t="s">
        <v>97</v>
      </c>
      <c r="B44" s="151">
        <v>2246</v>
      </c>
      <c r="C44" s="151">
        <v>2246</v>
      </c>
      <c r="D44" s="151">
        <v>1535</v>
      </c>
      <c r="E44" s="148">
        <f t="shared" si="11"/>
        <v>-711</v>
      </c>
      <c r="F44" s="154"/>
      <c r="G44" s="157"/>
      <c r="H44" s="157"/>
      <c r="I44" s="157"/>
      <c r="J44" s="150">
        <f t="shared" si="12"/>
        <v>0</v>
      </c>
      <c r="K44" s="137">
        <v>1535</v>
      </c>
      <c r="L44" s="137">
        <f>O48</f>
        <v>0</v>
      </c>
    </row>
    <row r="45" ht="20.25" customHeight="1" spans="1:14">
      <c r="A45" s="152" t="s">
        <v>98</v>
      </c>
      <c r="B45" s="151">
        <v>11951</v>
      </c>
      <c r="C45" s="151">
        <v>11951</v>
      </c>
      <c r="D45" s="151">
        <v>11951</v>
      </c>
      <c r="E45" s="148">
        <f t="shared" si="11"/>
        <v>0</v>
      </c>
      <c r="F45" s="154"/>
      <c r="G45" s="157"/>
      <c r="H45" s="157"/>
      <c r="I45" s="157"/>
      <c r="J45" s="150">
        <f t="shared" si="12"/>
        <v>0</v>
      </c>
      <c r="K45" s="137">
        <v>9989</v>
      </c>
    </row>
    <row r="46" s="136" customFormat="1" ht="20.25" customHeight="1" spans="1:14">
      <c r="A46" s="165" t="s">
        <v>99</v>
      </c>
      <c r="B46" s="151">
        <v>4305</v>
      </c>
      <c r="C46" s="151">
        <v>4305</v>
      </c>
      <c r="D46" s="14">
        <v>4612</v>
      </c>
      <c r="E46" s="148">
        <f t="shared" si="11"/>
        <v>307</v>
      </c>
      <c r="F46" s="152"/>
      <c r="G46" s="157"/>
      <c r="H46" s="157"/>
      <c r="I46" s="157"/>
      <c r="J46" s="150">
        <f t="shared" si="12"/>
        <v>0</v>
      </c>
    </row>
    <row r="47" s="136" customFormat="1" ht="20.25" customHeight="1" spans="1:14">
      <c r="A47" s="152" t="s">
        <v>100</v>
      </c>
      <c r="B47" s="151">
        <v>319</v>
      </c>
      <c r="C47" s="151">
        <v>319</v>
      </c>
      <c r="D47" s="14">
        <v>183</v>
      </c>
      <c r="E47" s="148">
        <f t="shared" si="11"/>
        <v>-136</v>
      </c>
      <c r="F47" s="165"/>
      <c r="G47" s="157"/>
      <c r="H47" s="157"/>
      <c r="I47" s="166"/>
      <c r="J47" s="150">
        <f t="shared" si="12"/>
        <v>0</v>
      </c>
      <c r="K47" s="136">
        <v>183</v>
      </c>
    </row>
    <row r="48" ht="20.25" customHeight="1" spans="1:14">
      <c r="A48" s="154" t="s">
        <v>101</v>
      </c>
      <c r="B48" s="151">
        <v>4470</v>
      </c>
      <c r="C48" s="151">
        <v>4470</v>
      </c>
      <c r="D48" s="14">
        <v>1838</v>
      </c>
      <c r="E48" s="148">
        <f t="shared" si="11"/>
        <v>-2632</v>
      </c>
      <c r="F48" s="152"/>
      <c r="G48" s="157"/>
      <c r="H48" s="157"/>
      <c r="I48" s="166"/>
      <c r="J48" s="150">
        <f t="shared" si="12"/>
        <v>0</v>
      </c>
      <c r="K48" s="137">
        <v>1838</v>
      </c>
    </row>
    <row r="49" ht="20.25" customHeight="1" spans="1:10">
      <c r="A49" s="154" t="s">
        <v>102</v>
      </c>
      <c r="B49" s="151">
        <v>2582</v>
      </c>
      <c r="C49" s="151">
        <v>2582</v>
      </c>
      <c r="D49" s="14">
        <v>2257</v>
      </c>
      <c r="E49" s="148">
        <f t="shared" si="11"/>
        <v>-325</v>
      </c>
      <c r="F49" s="154"/>
      <c r="G49" s="157"/>
      <c r="H49" s="157"/>
      <c r="I49" s="151"/>
      <c r="J49" s="150">
        <f t="shared" si="12"/>
        <v>0</v>
      </c>
    </row>
    <row r="50" ht="20.25" customHeight="1" spans="1:10">
      <c r="A50" s="154" t="s">
        <v>103</v>
      </c>
      <c r="B50" s="151">
        <v>12729</v>
      </c>
      <c r="C50" s="151">
        <v>12729</v>
      </c>
      <c r="D50" s="151">
        <v>12729</v>
      </c>
      <c r="E50" s="148">
        <f t="shared" si="11"/>
        <v>0</v>
      </c>
      <c r="F50" s="152"/>
      <c r="G50" s="157"/>
      <c r="H50" s="157"/>
      <c r="I50" s="157"/>
      <c r="J50" s="150">
        <f t="shared" si="12"/>
        <v>0</v>
      </c>
    </row>
    <row r="51" ht="20.25" customHeight="1" spans="1:10">
      <c r="A51" s="154" t="s">
        <v>104</v>
      </c>
      <c r="B51" s="151">
        <v>3274</v>
      </c>
      <c r="C51" s="151">
        <v>3274</v>
      </c>
      <c r="D51" s="167">
        <v>3274</v>
      </c>
      <c r="E51" s="148">
        <f t="shared" si="11"/>
        <v>0</v>
      </c>
      <c r="F51" s="154"/>
      <c r="G51" s="157"/>
      <c r="H51" s="157"/>
      <c r="I51" s="157"/>
      <c r="J51" s="150">
        <f t="shared" si="12"/>
        <v>0</v>
      </c>
    </row>
    <row r="52" ht="20.25" customHeight="1" spans="1:10">
      <c r="A52" s="17" t="s">
        <v>105</v>
      </c>
      <c r="B52" s="151">
        <v>4926</v>
      </c>
      <c r="C52" s="151">
        <v>4926</v>
      </c>
      <c r="D52" s="167">
        <v>16190</v>
      </c>
      <c r="E52" s="148">
        <f t="shared" si="11"/>
        <v>11264</v>
      </c>
      <c r="F52" s="154"/>
      <c r="G52" s="157"/>
      <c r="H52" s="157"/>
      <c r="I52" s="157"/>
      <c r="J52" s="150">
        <f t="shared" si="12"/>
        <v>0</v>
      </c>
    </row>
    <row r="53" ht="20.25" customHeight="1" spans="1:10">
      <c r="A53" s="154" t="s">
        <v>106</v>
      </c>
      <c r="B53" s="151">
        <v>4745</v>
      </c>
      <c r="C53" s="151">
        <v>4745</v>
      </c>
      <c r="D53" s="167">
        <v>4531</v>
      </c>
      <c r="E53" s="148">
        <f t="shared" si="11"/>
        <v>-214</v>
      </c>
      <c r="F53" s="152"/>
      <c r="G53" s="157"/>
      <c r="H53" s="157"/>
      <c r="I53" s="157"/>
      <c r="J53" s="150">
        <f t="shared" si="12"/>
        <v>0</v>
      </c>
    </row>
    <row r="54" ht="20.25" customHeight="1" spans="1:10">
      <c r="A54" s="154" t="s">
        <v>107</v>
      </c>
      <c r="B54" s="151">
        <v>16511</v>
      </c>
      <c r="C54" s="151">
        <v>16511</v>
      </c>
      <c r="D54" s="151">
        <v>11026</v>
      </c>
      <c r="E54" s="148">
        <f t="shared" si="11"/>
        <v>-5485</v>
      </c>
      <c r="F54" s="154"/>
      <c r="G54" s="157"/>
      <c r="H54" s="157"/>
      <c r="I54" s="157"/>
      <c r="J54" s="150">
        <f t="shared" si="12"/>
        <v>0</v>
      </c>
    </row>
    <row r="55" ht="20.25" customHeight="1" spans="1:10">
      <c r="A55" s="152" t="s">
        <v>108</v>
      </c>
      <c r="B55" s="125">
        <v>90000</v>
      </c>
      <c r="C55" s="125">
        <v>90000</v>
      </c>
      <c r="D55" s="125">
        <v>105000</v>
      </c>
      <c r="E55" s="148">
        <f t="shared" si="11"/>
        <v>15000</v>
      </c>
      <c r="F55" s="154"/>
      <c r="G55" s="157"/>
      <c r="H55" s="157"/>
      <c r="I55" s="157"/>
      <c r="J55" s="150">
        <f t="shared" si="12"/>
        <v>0</v>
      </c>
    </row>
    <row r="56" ht="20.25" customHeight="1" spans="1:10">
      <c r="A56" s="152" t="s">
        <v>109</v>
      </c>
      <c r="B56" s="151"/>
      <c r="C56" s="151"/>
      <c r="D56" s="14"/>
      <c r="E56" s="148">
        <f t="shared" si="11"/>
        <v>0</v>
      </c>
      <c r="F56" s="152"/>
      <c r="G56" s="131"/>
      <c r="H56" s="131"/>
      <c r="I56" s="131"/>
      <c r="J56" s="150">
        <f t="shared" si="12"/>
        <v>0</v>
      </c>
    </row>
    <row r="57" ht="20.25" customHeight="1" spans="1:10">
      <c r="A57" s="154" t="s">
        <v>110</v>
      </c>
      <c r="B57" s="125">
        <v>2020</v>
      </c>
      <c r="C57" s="125">
        <v>2020</v>
      </c>
      <c r="D57" s="168">
        <v>1480</v>
      </c>
      <c r="E57" s="148">
        <f t="shared" si="11"/>
        <v>-540</v>
      </c>
      <c r="F57" s="152"/>
      <c r="G57" s="157"/>
      <c r="H57" s="157"/>
      <c r="I57" s="157"/>
      <c r="J57" s="150">
        <f t="shared" si="12"/>
        <v>0</v>
      </c>
    </row>
    <row r="58" ht="20.25" customHeight="1" spans="1:10">
      <c r="A58" s="154" t="s">
        <v>111</v>
      </c>
      <c r="B58" s="125">
        <f>SUM(B59:B62)</f>
        <v>11100</v>
      </c>
      <c r="C58" s="125">
        <f>SUM(C59:C62)</f>
        <v>11100</v>
      </c>
      <c r="D58" s="125">
        <f>SUM(D59:D62)</f>
        <v>18320</v>
      </c>
      <c r="E58" s="125">
        <f>SUM(E59:E62)</f>
        <v>7220</v>
      </c>
      <c r="F58" s="152" t="s">
        <v>112</v>
      </c>
      <c r="G58" s="131"/>
      <c r="H58" s="131"/>
      <c r="I58" s="131"/>
      <c r="J58" s="150"/>
    </row>
    <row r="59" ht="20.25" customHeight="1" spans="1:10">
      <c r="A59" s="154" t="s">
        <v>113</v>
      </c>
      <c r="B59" s="125"/>
      <c r="C59" s="125"/>
      <c r="D59" s="169"/>
      <c r="E59" s="148">
        <f t="shared" ref="E59:E63" si="13">D59-C59</f>
        <v>0</v>
      </c>
      <c r="F59" s="152" t="s">
        <v>114</v>
      </c>
      <c r="G59" s="131"/>
      <c r="H59" s="131"/>
      <c r="I59" s="131"/>
      <c r="J59" s="150"/>
    </row>
    <row r="60" ht="20.25" customHeight="1" spans="1:10">
      <c r="A60" s="154" t="s">
        <v>115</v>
      </c>
      <c r="B60" s="125">
        <v>1100</v>
      </c>
      <c r="C60" s="125">
        <v>1100</v>
      </c>
      <c r="D60" s="169"/>
      <c r="E60" s="148">
        <f t="shared" si="13"/>
        <v>-1100</v>
      </c>
      <c r="F60" s="152" t="s">
        <v>116</v>
      </c>
      <c r="G60" s="131">
        <f>B64-G31-G34-G35-G36-G58-G63</f>
        <v>0</v>
      </c>
      <c r="H60" s="131">
        <f>C64-H31-H34-H35-H36-H58-H63</f>
        <v>0</v>
      </c>
      <c r="I60" s="131">
        <f>D64-I31-I34-I35-I36-I58-I63</f>
        <v>0</v>
      </c>
      <c r="J60" s="131">
        <f>E64-J31-J34-J35-J36-J58-J63</f>
        <v>0</v>
      </c>
    </row>
    <row r="61" ht="33.95" customHeight="1" spans="1:10">
      <c r="A61" s="154" t="s">
        <v>117</v>
      </c>
      <c r="B61" s="151"/>
      <c r="C61" s="151"/>
      <c r="D61" s="151"/>
      <c r="E61" s="148">
        <f t="shared" si="13"/>
        <v>0</v>
      </c>
      <c r="F61" s="152" t="s">
        <v>118</v>
      </c>
      <c r="G61" s="157"/>
      <c r="H61" s="157"/>
      <c r="I61" s="157"/>
      <c r="J61" s="150">
        <f t="shared" ref="J61:J63" si="14">I61-H61</f>
        <v>0</v>
      </c>
    </row>
    <row r="62" ht="20.25" customHeight="1" spans="1:10">
      <c r="A62" s="154" t="s">
        <v>119</v>
      </c>
      <c r="B62" s="151">
        <v>10000</v>
      </c>
      <c r="C62" s="151">
        <v>10000</v>
      </c>
      <c r="D62" s="151">
        <v>18320</v>
      </c>
      <c r="E62" s="148">
        <f t="shared" si="13"/>
        <v>8320</v>
      </c>
      <c r="F62" s="152" t="s">
        <v>120</v>
      </c>
      <c r="G62" s="157"/>
      <c r="H62" s="157"/>
      <c r="I62" s="157"/>
      <c r="J62" s="150">
        <f t="shared" si="14"/>
        <v>0</v>
      </c>
    </row>
    <row r="63" ht="20.25" customHeight="1" spans="1:10">
      <c r="A63" s="152" t="s">
        <v>121</v>
      </c>
      <c r="B63" s="125"/>
      <c r="C63" s="125">
        <v>1273</v>
      </c>
      <c r="D63" s="24">
        <v>1273</v>
      </c>
      <c r="E63" s="148">
        <f t="shared" si="13"/>
        <v>0</v>
      </c>
      <c r="F63" s="170" t="s">
        <v>122</v>
      </c>
      <c r="G63" s="131"/>
      <c r="H63" s="131"/>
      <c r="I63" s="131"/>
      <c r="J63" s="150">
        <f t="shared" si="14"/>
        <v>0</v>
      </c>
    </row>
    <row r="64" ht="20.25" customHeight="1" spans="1:10">
      <c r="A64" s="158" t="s">
        <v>123</v>
      </c>
      <c r="B64" s="125">
        <f>SUM(B33,B31)</f>
        <v>275000</v>
      </c>
      <c r="C64" s="125">
        <f>SUM(C33,C31)</f>
        <v>276273</v>
      </c>
      <c r="D64" s="125">
        <f>SUM(D33,D31)</f>
        <v>305920</v>
      </c>
      <c r="E64" s="125">
        <f>SUM(E33,E31)</f>
        <v>29647</v>
      </c>
      <c r="F64" s="158" t="s">
        <v>124</v>
      </c>
      <c r="G64" s="125">
        <f t="shared" ref="G64:J64" si="15">SUM(G31,G33,G63)</f>
        <v>275000</v>
      </c>
      <c r="H64" s="125">
        <f t="shared" si="15"/>
        <v>276273</v>
      </c>
      <c r="I64" s="125">
        <f t="shared" si="15"/>
        <v>305920</v>
      </c>
      <c r="J64" s="125">
        <f t="shared" si="15"/>
        <v>29647</v>
      </c>
    </row>
  </sheetData>
  <autoFilter xmlns:etc="http://www.wps.cn/officeDocument/2017/etCustomData" ref="A4:J64" etc:filterBottomFollowUsedRange="0">
    <extLst/>
  </autoFilter>
  <mergeCells count="1">
    <mergeCell ref="A2:J2"/>
  </mergeCells>
  <conditionalFormatting sqref="J61:J63">
    <cfRule type="cellIs" dxfId="0" priority="5" stopIfTrue="1" operator="lessThan">
      <formula>0</formula>
    </cfRule>
  </conditionalFormatting>
  <conditionalFormatting sqref="F36:H39 A5:A63 F42:H55 F57:H57">
    <cfRule type="expression" dxfId="1" priority="4" stopIfTrue="1">
      <formula>"len($A:$A)=3"</formula>
    </cfRule>
  </conditionalFormatting>
  <conditionalFormatting sqref="J5:J37 J39:J59 E5:E57 E59:E63">
    <cfRule type="cellIs" dxfId="0" priority="3" stopIfTrue="1" operator="lessThan">
      <formula>0</formula>
    </cfRule>
  </conditionalFormatting>
  <printOptions horizontalCentered="1" verticalCentered="1"/>
  <pageMargins left="0.159027777777778" right="0.159027777777778" top="0.279166666666667" bottom="0.429166666666667" header="0.238888888888889" footer="0.159027777777778"/>
  <pageSetup paperSize="9" scale="70" fitToHeight="2" orientation="landscape" useFirstPageNumber="1" horizontalDpi="600" verticalDpi="600"/>
  <headerFooter alignWithMargins="0">
    <oddFooter>&amp;C第 &amp;P 页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showZeros="0" zoomScale="85" zoomScaleNormal="85" workbookViewId="0">
      <pane xSplit="1" ySplit="6" topLeftCell="C7" activePane="bottomRight" state="frozen"/>
      <selection/>
      <selection pane="topRight"/>
      <selection pane="bottomLeft"/>
      <selection pane="bottomRight" activeCell="H5" sqref="H5:J5"/>
    </sheetView>
  </sheetViews>
  <sheetFormatPr defaultColWidth="9" defaultRowHeight="14.25"/>
  <cols>
    <col min="1" max="1" width="30.625" style="107" customWidth="1"/>
    <col min="2" max="2" width="13.625" style="107" customWidth="1"/>
    <col min="3" max="3" width="12.5" style="107" customWidth="1"/>
    <col min="4" max="4" width="11" style="107" customWidth="1"/>
    <col min="5" max="5" width="10.375" style="107" customWidth="1"/>
    <col min="6" max="6" width="13.875" style="108" customWidth="1"/>
    <col min="7" max="7" width="11.875" style="108" customWidth="1"/>
    <col min="8" max="9" width="11.875" style="107" customWidth="1"/>
    <col min="10" max="10" width="11.875" style="108" customWidth="1"/>
    <col min="11" max="11" width="14.125" style="107" customWidth="1"/>
    <col min="12" max="12" width="9.75" style="107" customWidth="1"/>
    <col min="13" max="13" width="11.875" style="107" customWidth="1"/>
    <col min="14" max="14" width="10.5" style="107" customWidth="1"/>
    <col min="15" max="15" width="9" style="107"/>
    <col min="16" max="16" width="9.25" style="107"/>
    <col min="17" max="17" width="10.375" style="107"/>
    <col min="18" max="16384" width="9" style="107"/>
  </cols>
  <sheetData>
    <row r="1" ht="23.25" customHeight="1" spans="1:20">
      <c r="A1" s="109" t="s">
        <v>8</v>
      </c>
    </row>
    <row r="2" ht="43.5" customHeight="1" spans="1:20">
      <c r="A2" s="110" t="s">
        <v>125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ht="24.95" customHeight="1" spans="1:20">
      <c r="A3" s="111"/>
      <c r="B3" s="111"/>
      <c r="C3" s="111"/>
      <c r="D3" s="111"/>
      <c r="E3" s="111"/>
      <c r="F3" s="43"/>
      <c r="G3" s="43"/>
      <c r="H3" s="111"/>
      <c r="I3" s="111"/>
      <c r="J3" s="43"/>
      <c r="K3" s="111"/>
      <c r="L3" s="111"/>
      <c r="M3" s="111"/>
    </row>
    <row r="4" ht="25.5" customHeight="1" spans="1:20">
      <c r="A4" s="112"/>
      <c r="B4" s="109"/>
      <c r="C4" s="109"/>
      <c r="D4" s="109"/>
      <c r="E4" s="109"/>
      <c r="F4" s="41"/>
      <c r="G4" s="113"/>
      <c r="H4" s="114"/>
      <c r="I4" s="114"/>
      <c r="J4" s="113"/>
      <c r="K4" s="114"/>
      <c r="L4" s="115" t="s">
        <v>126</v>
      </c>
      <c r="M4" s="115"/>
    </row>
    <row r="5" s="105" customFormat="1" ht="33" customHeight="1" spans="1:20">
      <c r="A5" s="116" t="s">
        <v>127</v>
      </c>
      <c r="B5" s="116" t="s">
        <v>23</v>
      </c>
      <c r="C5" s="48" t="s">
        <v>24</v>
      </c>
      <c r="D5" s="116" t="s">
        <v>128</v>
      </c>
      <c r="E5" s="116" t="s">
        <v>129</v>
      </c>
      <c r="F5" s="47" t="s">
        <v>130</v>
      </c>
      <c r="G5" s="47" t="s">
        <v>131</v>
      </c>
      <c r="H5" s="49" t="s">
        <v>132</v>
      </c>
      <c r="I5" s="50"/>
      <c r="J5" s="51"/>
      <c r="K5" s="116" t="s">
        <v>133</v>
      </c>
      <c r="L5" s="116" t="s">
        <v>134</v>
      </c>
      <c r="M5" s="49" t="s">
        <v>135</v>
      </c>
      <c r="N5" s="51"/>
    </row>
    <row r="6" s="105" customFormat="1" ht="54" customHeight="1" spans="1:20">
      <c r="A6" s="117"/>
      <c r="B6" s="117"/>
      <c r="C6" s="55"/>
      <c r="D6" s="117"/>
      <c r="E6" s="117"/>
      <c r="F6" s="54"/>
      <c r="G6" s="54"/>
      <c r="H6" s="56" t="s">
        <v>136</v>
      </c>
      <c r="I6" s="56" t="s">
        <v>137</v>
      </c>
      <c r="J6" s="52" t="s">
        <v>138</v>
      </c>
      <c r="K6" s="117"/>
      <c r="L6" s="117"/>
      <c r="M6" s="56" t="s">
        <v>139</v>
      </c>
      <c r="N6" s="73" t="s">
        <v>26</v>
      </c>
      <c r="P6" s="56" t="s">
        <v>140</v>
      </c>
      <c r="Q6" s="105" t="s">
        <v>141</v>
      </c>
      <c r="R6" s="105" t="s">
        <v>142</v>
      </c>
    </row>
    <row r="7" s="106" customFormat="1" ht="23.25" customHeight="1" spans="1:20">
      <c r="A7" s="118" t="s">
        <v>29</v>
      </c>
      <c r="B7" s="119">
        <v>30000</v>
      </c>
      <c r="C7" s="119">
        <v>30000</v>
      </c>
      <c r="D7" s="120"/>
      <c r="E7" s="120">
        <v>971</v>
      </c>
      <c r="F7" s="121">
        <v>133</v>
      </c>
      <c r="G7" s="121"/>
      <c r="H7" s="121">
        <v>1400</v>
      </c>
      <c r="I7" s="122">
        <v>2200</v>
      </c>
      <c r="J7" s="123">
        <f>H7-I7</f>
        <v>-800</v>
      </c>
      <c r="K7" s="122">
        <v>-20</v>
      </c>
      <c r="L7" s="124">
        <v>1716</v>
      </c>
      <c r="M7" s="125">
        <f t="shared" ref="M7:M28" si="0">SUM(C7:G7,J7:L7)</f>
        <v>32000</v>
      </c>
      <c r="N7" s="126">
        <f t="shared" ref="N7:N28" si="1">SUM(M7-C7)</f>
        <v>2000</v>
      </c>
      <c r="P7" s="121">
        <v>1321</v>
      </c>
      <c r="Q7" s="127">
        <v>32000</v>
      </c>
      <c r="R7" s="106">
        <v>29147</v>
      </c>
      <c r="T7" s="106">
        <v>30329</v>
      </c>
    </row>
    <row r="8" ht="23.25" customHeight="1" spans="1:20">
      <c r="A8" s="128" t="s">
        <v>31</v>
      </c>
      <c r="B8" s="119">
        <v>100</v>
      </c>
      <c r="C8" s="119">
        <v>100</v>
      </c>
      <c r="D8" s="120"/>
      <c r="E8" s="120">
        <f t="shared" ref="E8:E28" si="2">Q8-T8</f>
        <v>0</v>
      </c>
      <c r="F8" s="121"/>
      <c r="G8" s="129">
        <v>-273</v>
      </c>
      <c r="H8" s="129">
        <v>473</v>
      </c>
      <c r="I8" s="122">
        <v>100</v>
      </c>
      <c r="J8" s="123">
        <f t="shared" ref="J8:J28" si="3">H8-I8</f>
        <v>373</v>
      </c>
      <c r="K8" s="124"/>
      <c r="L8" s="124"/>
      <c r="M8" s="125">
        <f t="shared" si="0"/>
        <v>200</v>
      </c>
      <c r="N8" s="126">
        <f t="shared" si="1"/>
        <v>100</v>
      </c>
      <c r="O8" s="106"/>
      <c r="P8" s="129">
        <v>473</v>
      </c>
      <c r="Q8" s="107">
        <v>200</v>
      </c>
      <c r="R8" s="107">
        <v>190</v>
      </c>
      <c r="T8" s="107">
        <v>200</v>
      </c>
    </row>
    <row r="9" ht="23.25" customHeight="1" spans="1:20">
      <c r="A9" s="128" t="s">
        <v>33</v>
      </c>
      <c r="B9" s="119">
        <v>15500</v>
      </c>
      <c r="C9" s="119">
        <v>15500</v>
      </c>
      <c r="D9" s="120"/>
      <c r="E9" s="120">
        <v>-22</v>
      </c>
      <c r="F9" s="121"/>
      <c r="G9" s="129"/>
      <c r="H9" s="129">
        <v>3500</v>
      </c>
      <c r="I9" s="122">
        <v>1580</v>
      </c>
      <c r="J9" s="123">
        <f t="shared" si="3"/>
        <v>1920</v>
      </c>
      <c r="K9" s="124">
        <v>402</v>
      </c>
      <c r="L9" s="124">
        <v>200</v>
      </c>
      <c r="M9" s="125">
        <f t="shared" si="0"/>
        <v>18000</v>
      </c>
      <c r="N9" s="126">
        <f t="shared" si="1"/>
        <v>2500</v>
      </c>
      <c r="O9" s="106"/>
      <c r="P9" s="129">
        <v>3187</v>
      </c>
      <c r="Q9" s="130">
        <v>18000</v>
      </c>
      <c r="R9" s="107">
        <v>15435</v>
      </c>
      <c r="T9" s="107">
        <v>18598</v>
      </c>
    </row>
    <row r="10" ht="23.25" customHeight="1" spans="1:20">
      <c r="A10" s="128" t="s">
        <v>35</v>
      </c>
      <c r="B10" s="119">
        <v>52000</v>
      </c>
      <c r="C10" s="119">
        <v>52000</v>
      </c>
      <c r="D10" s="120"/>
      <c r="E10" s="120">
        <v>3948</v>
      </c>
      <c r="F10" s="121"/>
      <c r="G10" s="129">
        <v>5115</v>
      </c>
      <c r="H10" s="129">
        <v>7000</v>
      </c>
      <c r="I10" s="122">
        <v>5700</v>
      </c>
      <c r="J10" s="123">
        <f t="shared" si="3"/>
        <v>1300</v>
      </c>
      <c r="K10" s="124">
        <v>84</v>
      </c>
      <c r="L10" s="124">
        <v>553</v>
      </c>
      <c r="M10" s="125">
        <f t="shared" si="0"/>
        <v>63000</v>
      </c>
      <c r="N10" s="126">
        <f t="shared" si="1"/>
        <v>11000</v>
      </c>
      <c r="O10" s="106"/>
      <c r="P10" s="129">
        <v>5982</v>
      </c>
      <c r="Q10" s="130">
        <v>63000</v>
      </c>
      <c r="R10" s="107">
        <v>59580</v>
      </c>
      <c r="T10" s="107">
        <v>54737</v>
      </c>
    </row>
    <row r="11" ht="23.25" customHeight="1" spans="1:20">
      <c r="A11" s="128" t="s">
        <v>37</v>
      </c>
      <c r="B11" s="119">
        <v>1100</v>
      </c>
      <c r="C11" s="119">
        <v>1100</v>
      </c>
      <c r="D11" s="120"/>
      <c r="E11" s="120">
        <f t="shared" si="2"/>
        <v>0</v>
      </c>
      <c r="F11" s="121"/>
      <c r="G11" s="129">
        <v>-74</v>
      </c>
      <c r="H11" s="129">
        <v>894</v>
      </c>
      <c r="I11" s="122">
        <v>620</v>
      </c>
      <c r="J11" s="123">
        <f t="shared" si="3"/>
        <v>274</v>
      </c>
      <c r="K11" s="124"/>
      <c r="L11" s="124"/>
      <c r="M11" s="125">
        <f t="shared" si="0"/>
        <v>1300</v>
      </c>
      <c r="N11" s="126">
        <f t="shared" si="1"/>
        <v>200</v>
      </c>
      <c r="O11" s="106"/>
      <c r="P11" s="129">
        <v>894</v>
      </c>
      <c r="Q11" s="130">
        <v>1300</v>
      </c>
      <c r="R11" s="107">
        <v>546</v>
      </c>
      <c r="T11" s="107">
        <v>1300</v>
      </c>
    </row>
    <row r="12" ht="23.25" customHeight="1" spans="1:20">
      <c r="A12" s="128" t="s">
        <v>39</v>
      </c>
      <c r="B12" s="119">
        <v>3400</v>
      </c>
      <c r="C12" s="119">
        <v>3400</v>
      </c>
      <c r="D12" s="120"/>
      <c r="E12" s="120">
        <v>1000</v>
      </c>
      <c r="F12" s="121"/>
      <c r="G12" s="129">
        <v>1348</v>
      </c>
      <c r="H12" s="129">
        <v>1000</v>
      </c>
      <c r="I12" s="122">
        <v>2300</v>
      </c>
      <c r="J12" s="123">
        <f t="shared" si="3"/>
        <v>-1300</v>
      </c>
      <c r="K12" s="124"/>
      <c r="L12" s="124">
        <v>52</v>
      </c>
      <c r="M12" s="125">
        <f t="shared" si="0"/>
        <v>4500</v>
      </c>
      <c r="N12" s="126">
        <f t="shared" si="1"/>
        <v>1100</v>
      </c>
      <c r="O12" s="106"/>
      <c r="P12" s="129">
        <v>660</v>
      </c>
      <c r="Q12" s="107">
        <v>4500</v>
      </c>
      <c r="R12" s="107">
        <v>4210</v>
      </c>
      <c r="T12" s="107">
        <v>2152</v>
      </c>
    </row>
    <row r="13" ht="23.25" customHeight="1" spans="1:20">
      <c r="A13" s="128" t="s">
        <v>41</v>
      </c>
      <c r="B13" s="119">
        <v>43000</v>
      </c>
      <c r="C13" s="119">
        <v>43000</v>
      </c>
      <c r="D13" s="120"/>
      <c r="E13" s="120">
        <v>2950</v>
      </c>
      <c r="F13" s="121"/>
      <c r="G13" s="129">
        <v>3200</v>
      </c>
      <c r="H13" s="129">
        <v>9850</v>
      </c>
      <c r="I13" s="122">
        <v>14000</v>
      </c>
      <c r="J13" s="123">
        <f t="shared" si="3"/>
        <v>-4150</v>
      </c>
      <c r="K13" s="124"/>
      <c r="L13" s="124"/>
      <c r="M13" s="125">
        <f t="shared" si="0"/>
        <v>45000</v>
      </c>
      <c r="N13" s="120">
        <f t="shared" si="1"/>
        <v>2000</v>
      </c>
      <c r="O13" s="106"/>
      <c r="P13" s="129">
        <v>9804</v>
      </c>
      <c r="Q13" s="130">
        <v>45000</v>
      </c>
      <c r="R13" s="107">
        <v>34706</v>
      </c>
      <c r="T13" s="107">
        <v>39050</v>
      </c>
    </row>
    <row r="14" ht="23.25" customHeight="1" spans="1:20">
      <c r="A14" s="128" t="s">
        <v>43</v>
      </c>
      <c r="B14" s="119">
        <v>22200</v>
      </c>
      <c r="C14" s="119">
        <v>22200</v>
      </c>
      <c r="D14" s="120"/>
      <c r="E14" s="120">
        <f t="shared" si="2"/>
        <v>0</v>
      </c>
      <c r="F14" s="121"/>
      <c r="G14" s="129">
        <v>-200</v>
      </c>
      <c r="H14" s="129">
        <v>5100</v>
      </c>
      <c r="I14" s="122">
        <v>4900</v>
      </c>
      <c r="J14" s="123">
        <f t="shared" si="3"/>
        <v>200</v>
      </c>
      <c r="K14" s="124"/>
      <c r="L14" s="124"/>
      <c r="M14" s="125">
        <f t="shared" si="0"/>
        <v>22200</v>
      </c>
      <c r="N14" s="120">
        <f t="shared" si="1"/>
        <v>0</v>
      </c>
      <c r="O14" s="106"/>
      <c r="P14" s="129">
        <v>5100</v>
      </c>
      <c r="Q14" s="130">
        <v>22200</v>
      </c>
      <c r="R14" s="107">
        <v>15067</v>
      </c>
      <c r="T14" s="107">
        <v>22200</v>
      </c>
    </row>
    <row r="15" ht="23.25" customHeight="1" spans="1:20">
      <c r="A15" s="128" t="s">
        <v>45</v>
      </c>
      <c r="B15" s="119">
        <v>5247</v>
      </c>
      <c r="C15" s="119">
        <v>5247</v>
      </c>
      <c r="D15" s="120"/>
      <c r="E15" s="120">
        <f t="shared" si="2"/>
        <v>-231</v>
      </c>
      <c r="F15" s="121">
        <v>884</v>
      </c>
      <c r="G15" s="129"/>
      <c r="H15" s="129">
        <v>11100</v>
      </c>
      <c r="I15" s="122">
        <v>5000</v>
      </c>
      <c r="J15" s="123">
        <f t="shared" si="3"/>
        <v>6100</v>
      </c>
      <c r="K15" s="124"/>
      <c r="L15" s="124"/>
      <c r="M15" s="125">
        <f t="shared" si="0"/>
        <v>12000</v>
      </c>
      <c r="N15" s="120">
        <f t="shared" si="1"/>
        <v>6753</v>
      </c>
      <c r="O15" s="106"/>
      <c r="P15" s="129">
        <v>11058</v>
      </c>
      <c r="Q15" s="130">
        <v>12000</v>
      </c>
      <c r="R15" s="107">
        <v>4148</v>
      </c>
      <c r="T15" s="107">
        <v>12231</v>
      </c>
    </row>
    <row r="16" ht="23.25" customHeight="1" spans="1:20">
      <c r="A16" s="128" t="s">
        <v>47</v>
      </c>
      <c r="B16" s="119">
        <v>15000</v>
      </c>
      <c r="C16" s="119">
        <v>15000</v>
      </c>
      <c r="D16" s="120"/>
      <c r="E16" s="120"/>
      <c r="F16" s="121">
        <v>8266</v>
      </c>
      <c r="G16" s="129">
        <v>85</v>
      </c>
      <c r="H16" s="129">
        <v>1993</v>
      </c>
      <c r="I16" s="122">
        <v>6500</v>
      </c>
      <c r="J16" s="123">
        <f t="shared" si="3"/>
        <v>-4507</v>
      </c>
      <c r="K16" s="124">
        <v>150</v>
      </c>
      <c r="L16" s="124">
        <v>6</v>
      </c>
      <c r="M16" s="125">
        <f t="shared" si="0"/>
        <v>19000</v>
      </c>
      <c r="N16" s="120">
        <f t="shared" si="1"/>
        <v>4000</v>
      </c>
      <c r="O16" s="106"/>
      <c r="P16" s="129">
        <v>213</v>
      </c>
      <c r="Q16" s="130">
        <v>19000</v>
      </c>
      <c r="R16" s="107">
        <v>17012</v>
      </c>
      <c r="T16" s="107">
        <v>19115</v>
      </c>
    </row>
    <row r="17" ht="23.25" customHeight="1" spans="1:20">
      <c r="A17" s="128" t="s">
        <v>49</v>
      </c>
      <c r="B17" s="119">
        <v>40326</v>
      </c>
      <c r="C17" s="119">
        <v>41599</v>
      </c>
      <c r="D17" s="120"/>
      <c r="E17" s="120">
        <v>-5799</v>
      </c>
      <c r="F17" s="121"/>
      <c r="G17" s="129">
        <v>-4124</v>
      </c>
      <c r="H17" s="129">
        <v>30000</v>
      </c>
      <c r="I17" s="122">
        <v>18572</v>
      </c>
      <c r="J17" s="123">
        <f t="shared" si="3"/>
        <v>11428</v>
      </c>
      <c r="K17" s="124"/>
      <c r="L17" s="124">
        <v>468</v>
      </c>
      <c r="M17" s="125">
        <f t="shared" si="0"/>
        <v>43572</v>
      </c>
      <c r="N17" s="120">
        <f t="shared" si="1"/>
        <v>1973</v>
      </c>
      <c r="O17" s="106"/>
      <c r="P17" s="129">
        <v>29345</v>
      </c>
      <c r="Q17" s="107">
        <v>43572</v>
      </c>
      <c r="R17" s="107">
        <v>31294</v>
      </c>
      <c r="T17" s="107">
        <v>49323</v>
      </c>
    </row>
    <row r="18" ht="23.25" customHeight="1" spans="1:20">
      <c r="A18" s="128" t="s">
        <v>51</v>
      </c>
      <c r="B18" s="131">
        <v>12000</v>
      </c>
      <c r="C18" s="119">
        <v>12000</v>
      </c>
      <c r="D18" s="120"/>
      <c r="E18" s="120">
        <v>-5170</v>
      </c>
      <c r="F18" s="121"/>
      <c r="G18" s="129">
        <v>-2000</v>
      </c>
      <c r="H18" s="129">
        <v>16905</v>
      </c>
      <c r="I18" s="122">
        <v>11435</v>
      </c>
      <c r="J18" s="123">
        <f t="shared" si="3"/>
        <v>5470</v>
      </c>
      <c r="K18" s="124"/>
      <c r="L18" s="124"/>
      <c r="M18" s="125">
        <f t="shared" si="0"/>
        <v>10300</v>
      </c>
      <c r="N18" s="120">
        <f t="shared" si="1"/>
        <v>-1700</v>
      </c>
      <c r="O18" s="106"/>
      <c r="P18" s="129">
        <v>16905</v>
      </c>
      <c r="Q18" s="107">
        <v>10300</v>
      </c>
      <c r="R18" s="107">
        <v>4625</v>
      </c>
      <c r="T18" s="107">
        <v>17470</v>
      </c>
    </row>
    <row r="19" ht="23.25" customHeight="1" spans="1:20">
      <c r="A19" s="132" t="s">
        <v>53</v>
      </c>
      <c r="B19" s="119">
        <v>900</v>
      </c>
      <c r="C19" s="131">
        <v>900</v>
      </c>
      <c r="D19" s="120"/>
      <c r="E19" s="120">
        <f t="shared" si="2"/>
        <v>318</v>
      </c>
      <c r="F19" s="121"/>
      <c r="G19" s="129"/>
      <c r="H19" s="129">
        <v>562</v>
      </c>
      <c r="I19" s="122">
        <v>880</v>
      </c>
      <c r="J19" s="123">
        <f t="shared" si="3"/>
        <v>-318</v>
      </c>
      <c r="K19" s="124"/>
      <c r="L19" s="124"/>
      <c r="M19" s="125">
        <f t="shared" si="0"/>
        <v>900</v>
      </c>
      <c r="N19" s="120">
        <f t="shared" si="1"/>
        <v>0</v>
      </c>
      <c r="O19" s="106"/>
      <c r="P19" s="129">
        <v>362</v>
      </c>
      <c r="Q19" s="107">
        <v>900</v>
      </c>
      <c r="R19" s="107">
        <v>780</v>
      </c>
      <c r="T19" s="107">
        <v>582</v>
      </c>
    </row>
    <row r="20" ht="23.25" customHeight="1" spans="1:20">
      <c r="A20" s="132" t="s">
        <v>55</v>
      </c>
      <c r="B20" s="131">
        <v>3000</v>
      </c>
      <c r="C20" s="119">
        <v>3000</v>
      </c>
      <c r="D20" s="120"/>
      <c r="E20" s="120"/>
      <c r="F20" s="121"/>
      <c r="G20" s="129">
        <v>28</v>
      </c>
      <c r="H20" s="129">
        <v>1827</v>
      </c>
      <c r="I20" s="122">
        <v>2860</v>
      </c>
      <c r="J20" s="123">
        <f t="shared" si="3"/>
        <v>-1033</v>
      </c>
      <c r="K20" s="124"/>
      <c r="L20" s="124">
        <v>5</v>
      </c>
      <c r="M20" s="125">
        <f t="shared" si="0"/>
        <v>2000</v>
      </c>
      <c r="N20" s="120">
        <f t="shared" si="1"/>
        <v>-1000</v>
      </c>
      <c r="O20" s="106"/>
      <c r="P20" s="129">
        <v>827</v>
      </c>
      <c r="Q20" s="107">
        <v>2000</v>
      </c>
      <c r="R20" s="107">
        <v>785</v>
      </c>
      <c r="T20" s="107">
        <v>2210</v>
      </c>
    </row>
    <row r="21" ht="23.25" customHeight="1" spans="1:20">
      <c r="A21" s="128" t="s">
        <v>57</v>
      </c>
      <c r="B21" s="131">
        <v>30</v>
      </c>
      <c r="C21" s="131">
        <v>30</v>
      </c>
      <c r="D21" s="120"/>
      <c r="E21" s="120">
        <f t="shared" si="2"/>
        <v>0</v>
      </c>
      <c r="F21" s="121"/>
      <c r="G21" s="129"/>
      <c r="H21" s="129">
        <v>30</v>
      </c>
      <c r="I21" s="122">
        <v>30</v>
      </c>
      <c r="J21" s="123">
        <f t="shared" si="3"/>
        <v>0</v>
      </c>
      <c r="K21" s="124"/>
      <c r="L21" s="124"/>
      <c r="M21" s="125">
        <f t="shared" si="0"/>
        <v>30</v>
      </c>
      <c r="N21" s="120">
        <f t="shared" si="1"/>
        <v>0</v>
      </c>
      <c r="O21" s="106"/>
      <c r="P21" s="129">
        <v>30</v>
      </c>
      <c r="Q21" s="107">
        <v>30</v>
      </c>
      <c r="R21" s="107">
        <v>7</v>
      </c>
      <c r="T21" s="107">
        <v>30</v>
      </c>
    </row>
    <row r="22" ht="23.25" customHeight="1" spans="1:20">
      <c r="A22" s="128" t="s">
        <v>59</v>
      </c>
      <c r="B22" s="131">
        <v>4000</v>
      </c>
      <c r="C22" s="131">
        <v>4000</v>
      </c>
      <c r="D22" s="120"/>
      <c r="E22" s="120">
        <f t="shared" si="2"/>
        <v>-2800</v>
      </c>
      <c r="F22" s="121"/>
      <c r="G22" s="129"/>
      <c r="H22" s="129">
        <v>6020</v>
      </c>
      <c r="I22" s="122">
        <v>3220</v>
      </c>
      <c r="J22" s="123">
        <f t="shared" si="3"/>
        <v>2800</v>
      </c>
      <c r="K22" s="124"/>
      <c r="L22" s="124"/>
      <c r="M22" s="125">
        <f t="shared" si="0"/>
        <v>4000</v>
      </c>
      <c r="N22" s="120">
        <f t="shared" si="1"/>
        <v>0</v>
      </c>
      <c r="O22" s="106"/>
      <c r="P22" s="129">
        <v>6020</v>
      </c>
      <c r="Q22" s="107">
        <v>4000</v>
      </c>
      <c r="R22" s="107">
        <v>3769</v>
      </c>
      <c r="T22" s="107">
        <v>6800</v>
      </c>
    </row>
    <row r="23" ht="23.25" customHeight="1" spans="1:20">
      <c r="A23" s="128" t="s">
        <v>61</v>
      </c>
      <c r="B23" s="131">
        <v>8700</v>
      </c>
      <c r="C23" s="131">
        <v>8700</v>
      </c>
      <c r="D23" s="120"/>
      <c r="E23" s="120">
        <v>1614</v>
      </c>
      <c r="F23" s="121"/>
      <c r="G23" s="129">
        <v>4862</v>
      </c>
      <c r="H23" s="129">
        <v>5624</v>
      </c>
      <c r="I23" s="122">
        <v>7800</v>
      </c>
      <c r="J23" s="123">
        <f t="shared" si="3"/>
        <v>-2176</v>
      </c>
      <c r="K23" s="124"/>
      <c r="L23" s="124"/>
      <c r="M23" s="125">
        <f t="shared" si="0"/>
        <v>13000</v>
      </c>
      <c r="N23" s="120">
        <f t="shared" si="1"/>
        <v>4300</v>
      </c>
      <c r="O23" s="106"/>
      <c r="P23" s="129">
        <v>5624</v>
      </c>
      <c r="Q23" s="107">
        <v>13000</v>
      </c>
      <c r="R23" s="107">
        <v>12142</v>
      </c>
      <c r="T23" s="107">
        <v>6824</v>
      </c>
    </row>
    <row r="24" ht="23.25" customHeight="1" spans="1:20">
      <c r="A24" s="128" t="s">
        <v>63</v>
      </c>
      <c r="B24" s="131">
        <v>800</v>
      </c>
      <c r="C24" s="131">
        <v>800</v>
      </c>
      <c r="D24" s="120"/>
      <c r="E24" s="120">
        <f t="shared" si="2"/>
        <v>-246</v>
      </c>
      <c r="F24" s="121"/>
      <c r="G24" s="129"/>
      <c r="H24" s="129">
        <v>418</v>
      </c>
      <c r="I24" s="122">
        <v>172</v>
      </c>
      <c r="J24" s="123">
        <f t="shared" si="3"/>
        <v>246</v>
      </c>
      <c r="K24" s="124"/>
      <c r="L24" s="124"/>
      <c r="M24" s="125">
        <f t="shared" si="0"/>
        <v>800</v>
      </c>
      <c r="N24" s="120">
        <f t="shared" si="1"/>
        <v>0</v>
      </c>
      <c r="O24" s="106"/>
      <c r="P24" s="129">
        <v>418</v>
      </c>
      <c r="Q24" s="107">
        <v>800</v>
      </c>
      <c r="R24" s="107">
        <v>423</v>
      </c>
      <c r="T24" s="107">
        <v>1046</v>
      </c>
    </row>
    <row r="25" ht="23.25" customHeight="1" spans="1:20">
      <c r="A25" s="132" t="s">
        <v>65</v>
      </c>
      <c r="B25" s="131">
        <v>3000</v>
      </c>
      <c r="C25" s="131">
        <v>3000</v>
      </c>
      <c r="D25" s="120"/>
      <c r="E25" s="120"/>
      <c r="F25" s="121"/>
      <c r="G25" s="129"/>
      <c r="H25" s="129"/>
      <c r="I25" s="122"/>
      <c r="J25" s="123">
        <f t="shared" si="3"/>
        <v>0</v>
      </c>
      <c r="K25" s="124"/>
      <c r="L25" s="124">
        <v>-3000</v>
      </c>
      <c r="M25" s="125">
        <f t="shared" si="0"/>
        <v>0</v>
      </c>
      <c r="N25" s="120">
        <f t="shared" si="1"/>
        <v>-3000</v>
      </c>
      <c r="O25" s="106">
        <f t="shared" ref="O25:O27" si="4">-I25</f>
        <v>0</v>
      </c>
      <c r="P25" s="129"/>
      <c r="T25" s="107">
        <v>1548</v>
      </c>
    </row>
    <row r="26" ht="23.25" customHeight="1" spans="1:20">
      <c r="A26" s="132" t="s">
        <v>67</v>
      </c>
      <c r="B26" s="131">
        <v>2131</v>
      </c>
      <c r="C26" s="131">
        <v>2131</v>
      </c>
      <c r="D26" s="120"/>
      <c r="E26" s="120">
        <f t="shared" si="2"/>
        <v>-4</v>
      </c>
      <c r="F26" s="121"/>
      <c r="G26" s="129"/>
      <c r="H26" s="129">
        <v>1304</v>
      </c>
      <c r="I26" s="122">
        <v>2131</v>
      </c>
      <c r="J26" s="123">
        <f t="shared" si="3"/>
        <v>-827</v>
      </c>
      <c r="K26" s="124"/>
      <c r="L26" s="124"/>
      <c r="M26" s="125">
        <f t="shared" si="0"/>
        <v>1300</v>
      </c>
      <c r="N26" s="120">
        <f t="shared" si="1"/>
        <v>-831</v>
      </c>
      <c r="O26" s="106">
        <f t="shared" si="4"/>
        <v>-2131</v>
      </c>
      <c r="P26" s="129">
        <v>1304</v>
      </c>
      <c r="Q26" s="107">
        <v>1300</v>
      </c>
      <c r="R26" s="107">
        <v>800</v>
      </c>
      <c r="T26" s="107">
        <v>1304</v>
      </c>
    </row>
    <row r="27" ht="23.25" customHeight="1" spans="1:20">
      <c r="A27" s="128" t="s">
        <v>69</v>
      </c>
      <c r="B27" s="131">
        <v>7539</v>
      </c>
      <c r="C27" s="131">
        <v>7539</v>
      </c>
      <c r="D27" s="120"/>
      <c r="E27" s="120">
        <f t="shared" si="2"/>
        <v>252</v>
      </c>
      <c r="F27" s="121"/>
      <c r="G27" s="129"/>
      <c r="H27" s="129"/>
      <c r="I27" s="122"/>
      <c r="J27" s="123">
        <f t="shared" si="3"/>
        <v>0</v>
      </c>
      <c r="K27" s="124"/>
      <c r="L27" s="124"/>
      <c r="M27" s="125">
        <f t="shared" si="0"/>
        <v>7791</v>
      </c>
      <c r="N27" s="120">
        <f t="shared" si="1"/>
        <v>252</v>
      </c>
      <c r="O27" s="106">
        <f t="shared" si="4"/>
        <v>0</v>
      </c>
      <c r="P27" s="129"/>
      <c r="Q27" s="107">
        <v>7791</v>
      </c>
      <c r="R27" s="107">
        <v>7667</v>
      </c>
      <c r="T27" s="107">
        <v>7539</v>
      </c>
    </row>
    <row r="28" ht="23.25" customHeight="1" spans="1:20">
      <c r="A28" s="128" t="s">
        <v>143</v>
      </c>
      <c r="B28" s="131">
        <v>27</v>
      </c>
      <c r="C28" s="131">
        <v>27</v>
      </c>
      <c r="D28" s="120"/>
      <c r="E28" s="120">
        <f t="shared" si="2"/>
        <v>0</v>
      </c>
      <c r="F28" s="121"/>
      <c r="G28" s="129"/>
      <c r="H28" s="129"/>
      <c r="I28" s="122"/>
      <c r="J28" s="123">
        <f t="shared" si="3"/>
        <v>0</v>
      </c>
      <c r="K28" s="124">
        <v>0</v>
      </c>
      <c r="L28" s="124"/>
      <c r="M28" s="125">
        <f t="shared" si="0"/>
        <v>27</v>
      </c>
      <c r="N28" s="120">
        <f t="shared" si="1"/>
        <v>0</v>
      </c>
      <c r="O28" s="106"/>
      <c r="P28" s="129"/>
      <c r="Q28" s="107">
        <v>27</v>
      </c>
      <c r="R28" s="107">
        <v>1</v>
      </c>
      <c r="T28" s="107">
        <v>27</v>
      </c>
    </row>
    <row r="29" ht="23.25" customHeight="1" spans="1:20">
      <c r="A29" s="128" t="s">
        <v>144</v>
      </c>
      <c r="B29" s="120">
        <f>SUM(B7:B28)</f>
        <v>270000</v>
      </c>
      <c r="C29" s="120">
        <f>SUM(C7:C28)</f>
        <v>271273</v>
      </c>
      <c r="D29" s="120">
        <f t="shared" ref="D29:N29" si="5">SUM(D7:D28)</f>
        <v>0</v>
      </c>
      <c r="E29" s="120">
        <f t="shared" si="5"/>
        <v>-3219</v>
      </c>
      <c r="F29" s="120">
        <f t="shared" si="5"/>
        <v>9283</v>
      </c>
      <c r="G29" s="120">
        <f t="shared" si="5"/>
        <v>7967</v>
      </c>
      <c r="H29" s="120">
        <f t="shared" si="5"/>
        <v>105000</v>
      </c>
      <c r="I29" s="120">
        <f t="shared" si="5"/>
        <v>90000</v>
      </c>
      <c r="J29" s="120">
        <f t="shared" si="5"/>
        <v>15000</v>
      </c>
      <c r="K29" s="120">
        <f t="shared" si="5"/>
        <v>616</v>
      </c>
      <c r="L29" s="120">
        <f t="shared" si="5"/>
        <v>0</v>
      </c>
      <c r="M29" s="120">
        <f t="shared" si="5"/>
        <v>300920</v>
      </c>
      <c r="N29" s="120">
        <f t="shared" si="5"/>
        <v>29647</v>
      </c>
      <c r="P29" s="120">
        <f>SUM(P7:P28)</f>
        <v>99527</v>
      </c>
      <c r="Q29" s="120">
        <f>SUM(Q7:Q28)</f>
        <v>300920</v>
      </c>
      <c r="T29" s="107">
        <v>296390</v>
      </c>
    </row>
  </sheetData>
  <mergeCells count="13">
    <mergeCell ref="A2:M2"/>
    <mergeCell ref="L4:M4"/>
    <mergeCell ref="H5:J5"/>
    <mergeCell ref="M5:N5"/>
    <mergeCell ref="A5:A6"/>
    <mergeCell ref="B5:B6"/>
    <mergeCell ref="C5:C6"/>
    <mergeCell ref="D5:D6"/>
    <mergeCell ref="E5:E6"/>
    <mergeCell ref="F5:F6"/>
    <mergeCell ref="G5:G6"/>
    <mergeCell ref="K5:K6"/>
    <mergeCell ref="L5:L6"/>
  </mergeCells>
  <conditionalFormatting sqref="P7:P28">
    <cfRule type="cellIs" dxfId="0" priority="1" stopIfTrue="1" operator="lessThan">
      <formula>0</formula>
    </cfRule>
  </conditionalFormatting>
  <conditionalFormatting sqref="K8:K28 L7:L28 F7:H28">
    <cfRule type="cellIs" dxfId="0" priority="2" stopIfTrue="1" operator="lessThan">
      <formula>0</formula>
    </cfRule>
  </conditionalFormatting>
  <printOptions horizontalCentered="1"/>
  <pageMargins left="0.429166666666667" right="0" top="0.429166666666667" bottom="0.588888888888889" header="0.238888888888889" footer="0.279166666666667"/>
  <pageSetup paperSize="9" scale="60" firstPageNumber="3" orientation="landscape" useFirstPageNumber="1" horizontalDpi="600" verticalDpi="600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showZeros="0" zoomScale="90" zoomScaleNormal="90" workbookViewId="0">
      <selection activeCell="H5" sqref="H5"/>
    </sheetView>
  </sheetViews>
  <sheetFormatPr defaultColWidth="9" defaultRowHeight="14.25"/>
  <cols>
    <col min="1" max="1" width="28.75" style="80" customWidth="1"/>
    <col min="2" max="2" width="9.71666666666667" style="80" customWidth="1"/>
    <col min="3" max="10" width="8.5" style="80" customWidth="1"/>
    <col min="11" max="16" width="8.25" style="80" customWidth="1"/>
    <col min="17" max="16384" width="9" style="80"/>
  </cols>
  <sheetData>
    <row r="1" s="78" customFormat="1" ht="27" spans="1:16">
      <c r="A1" s="81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ht="20.25" customHeight="1" spans="1:16">
      <c r="A2" s="82" t="s">
        <v>10</v>
      </c>
      <c r="C2" s="83"/>
      <c r="D2" s="83"/>
      <c r="F2" s="83"/>
      <c r="G2" s="83"/>
      <c r="M2" s="84"/>
      <c r="O2" s="80" t="s">
        <v>21</v>
      </c>
      <c r="P2" s="84"/>
    </row>
    <row r="3" ht="30.75" customHeight="1" spans="1:16">
      <c r="A3" s="85" t="s">
        <v>145</v>
      </c>
      <c r="B3" s="85" t="s">
        <v>146</v>
      </c>
      <c r="C3" s="85"/>
      <c r="D3" s="85"/>
      <c r="E3" s="86" t="s">
        <v>147</v>
      </c>
      <c r="F3" s="86"/>
      <c r="G3" s="86"/>
      <c r="H3" s="86" t="s">
        <v>148</v>
      </c>
      <c r="I3" s="86"/>
      <c r="J3" s="86"/>
      <c r="K3" s="86" t="s">
        <v>149</v>
      </c>
      <c r="L3" s="86"/>
      <c r="M3" s="86"/>
      <c r="N3" s="86" t="s">
        <v>150</v>
      </c>
      <c r="O3" s="86"/>
      <c r="P3" s="86"/>
    </row>
    <row r="4" s="79" customFormat="1" ht="52.5" customHeight="1" spans="1:16">
      <c r="A4" s="85"/>
      <c r="B4" s="87" t="s">
        <v>151</v>
      </c>
      <c r="C4" s="87" t="s">
        <v>25</v>
      </c>
      <c r="D4" s="87" t="s">
        <v>152</v>
      </c>
      <c r="E4" s="87" t="s">
        <v>151</v>
      </c>
      <c r="F4" s="87" t="s">
        <v>25</v>
      </c>
      <c r="G4" s="87" t="s">
        <v>152</v>
      </c>
      <c r="H4" s="87" t="s">
        <v>151</v>
      </c>
      <c r="I4" s="87" t="s">
        <v>25</v>
      </c>
      <c r="J4" s="87" t="s">
        <v>152</v>
      </c>
      <c r="K4" s="87" t="s">
        <v>151</v>
      </c>
      <c r="L4" s="87" t="s">
        <v>25</v>
      </c>
      <c r="M4" s="87" t="s">
        <v>152</v>
      </c>
      <c r="N4" s="87" t="s">
        <v>151</v>
      </c>
      <c r="O4" s="87" t="s">
        <v>25</v>
      </c>
      <c r="P4" s="87" t="s">
        <v>152</v>
      </c>
    </row>
    <row r="5" ht="18.95" customHeight="1" spans="1:16">
      <c r="A5" s="88" t="s">
        <v>29</v>
      </c>
      <c r="B5" s="89">
        <f>SUM(N5,K5,H5,E5)</f>
        <v>20248</v>
      </c>
      <c r="C5" s="89">
        <f>SUM(O5,L5,I5,F5)</f>
        <v>24927</v>
      </c>
      <c r="D5" s="90">
        <f>C5-B5</f>
        <v>4679</v>
      </c>
      <c r="E5" s="91">
        <v>12636</v>
      </c>
      <c r="F5" s="92">
        <v>16403</v>
      </c>
      <c r="G5" s="93">
        <f t="shared" ref="G5:G23" si="0">F5-E5</f>
        <v>3767</v>
      </c>
      <c r="H5" s="94">
        <v>6618</v>
      </c>
      <c r="I5" s="92">
        <v>7500</v>
      </c>
      <c r="J5" s="93">
        <f t="shared" ref="J5:J23" si="1">I5-H5</f>
        <v>882</v>
      </c>
      <c r="K5" s="93">
        <v>324</v>
      </c>
      <c r="L5" s="92">
        <v>324</v>
      </c>
      <c r="M5" s="93">
        <f t="shared" ref="M5:M23" si="2">L5-K5</f>
        <v>0</v>
      </c>
      <c r="N5" s="95">
        <v>670</v>
      </c>
      <c r="O5" s="92">
        <v>700</v>
      </c>
      <c r="P5" s="93">
        <f t="shared" ref="P5:P23" si="3">O5-N5</f>
        <v>30</v>
      </c>
    </row>
    <row r="6" ht="18.95" customHeight="1" spans="1:16">
      <c r="A6" s="96" t="s">
        <v>31</v>
      </c>
      <c r="B6" s="89">
        <f t="shared" ref="B6:C23" si="4">SUM(N6,K6,H6,E6)</f>
        <v>0</v>
      </c>
      <c r="C6" s="89">
        <f t="shared" si="4"/>
        <v>190</v>
      </c>
      <c r="D6" s="90">
        <f t="shared" ref="D6:D22" si="5">C6-B6</f>
        <v>190</v>
      </c>
      <c r="E6" s="91">
        <v>0</v>
      </c>
      <c r="F6" s="92"/>
      <c r="G6" s="93">
        <f t="shared" si="0"/>
        <v>0</v>
      </c>
      <c r="H6" s="94">
        <v>0</v>
      </c>
      <c r="I6" s="92">
        <v>152</v>
      </c>
      <c r="J6" s="93">
        <f t="shared" si="1"/>
        <v>152</v>
      </c>
      <c r="K6" s="93"/>
      <c r="L6" s="92"/>
      <c r="M6" s="93">
        <f t="shared" si="2"/>
        <v>0</v>
      </c>
      <c r="N6" s="95">
        <v>0</v>
      </c>
      <c r="O6" s="92">
        <v>38</v>
      </c>
      <c r="P6" s="93">
        <f t="shared" si="3"/>
        <v>38</v>
      </c>
    </row>
    <row r="7" ht="18.95" customHeight="1" spans="1:16">
      <c r="A7" s="96" t="s">
        <v>33</v>
      </c>
      <c r="B7" s="89">
        <f t="shared" si="4"/>
        <v>10573</v>
      </c>
      <c r="C7" s="89">
        <f t="shared" si="4"/>
        <v>14983</v>
      </c>
      <c r="D7" s="90">
        <f t="shared" si="5"/>
        <v>4410</v>
      </c>
      <c r="E7" s="91">
        <v>6547</v>
      </c>
      <c r="F7" s="92">
        <v>10507</v>
      </c>
      <c r="G7" s="93">
        <f t="shared" si="0"/>
        <v>3960</v>
      </c>
      <c r="H7" s="94">
        <v>3579</v>
      </c>
      <c r="I7" s="92">
        <v>4000</v>
      </c>
      <c r="J7" s="93">
        <f t="shared" si="1"/>
        <v>421</v>
      </c>
      <c r="K7" s="93">
        <v>26</v>
      </c>
      <c r="L7" s="92">
        <v>26</v>
      </c>
      <c r="M7" s="93">
        <f t="shared" si="2"/>
        <v>0</v>
      </c>
      <c r="N7" s="95">
        <v>421</v>
      </c>
      <c r="O7" s="92">
        <v>450</v>
      </c>
      <c r="P7" s="93">
        <f t="shared" si="3"/>
        <v>29</v>
      </c>
    </row>
    <row r="8" ht="18.95" customHeight="1" spans="1:16">
      <c r="A8" s="96" t="s">
        <v>35</v>
      </c>
      <c r="B8" s="89">
        <f t="shared" si="4"/>
        <v>46210</v>
      </c>
      <c r="C8" s="89">
        <f t="shared" si="4"/>
        <v>50484</v>
      </c>
      <c r="D8" s="90">
        <f t="shared" si="5"/>
        <v>4274</v>
      </c>
      <c r="E8" s="91">
        <v>300</v>
      </c>
      <c r="F8" s="92">
        <v>330</v>
      </c>
      <c r="G8" s="93">
        <f t="shared" si="0"/>
        <v>30</v>
      </c>
      <c r="H8" s="94">
        <v>3913</v>
      </c>
      <c r="I8" s="92">
        <v>1400</v>
      </c>
      <c r="J8" s="93">
        <f t="shared" si="1"/>
        <v>-2513</v>
      </c>
      <c r="K8" s="93">
        <v>40654</v>
      </c>
      <c r="L8" s="92">
        <v>47354</v>
      </c>
      <c r="M8" s="93">
        <f t="shared" si="2"/>
        <v>6700</v>
      </c>
      <c r="N8" s="95">
        <v>1343</v>
      </c>
      <c r="O8" s="92">
        <v>1400</v>
      </c>
      <c r="P8" s="93">
        <f t="shared" si="3"/>
        <v>57</v>
      </c>
    </row>
    <row r="9" ht="18.95" customHeight="1" spans="1:16">
      <c r="A9" s="96" t="s">
        <v>37</v>
      </c>
      <c r="B9" s="89">
        <f t="shared" si="4"/>
        <v>281</v>
      </c>
      <c r="C9" s="89">
        <f t="shared" si="4"/>
        <v>368</v>
      </c>
      <c r="D9" s="90">
        <f t="shared" si="5"/>
        <v>87</v>
      </c>
      <c r="E9" s="91">
        <v>141</v>
      </c>
      <c r="F9" s="92">
        <v>154</v>
      </c>
      <c r="G9" s="93">
        <f t="shared" si="0"/>
        <v>13</v>
      </c>
      <c r="H9" s="94">
        <v>80</v>
      </c>
      <c r="I9" s="92">
        <v>110</v>
      </c>
      <c r="J9" s="93">
        <f t="shared" si="1"/>
        <v>30</v>
      </c>
      <c r="K9" s="93">
        <v>60</v>
      </c>
      <c r="L9" s="92">
        <v>76</v>
      </c>
      <c r="M9" s="93">
        <f t="shared" si="2"/>
        <v>16</v>
      </c>
      <c r="N9" s="95">
        <v>0</v>
      </c>
      <c r="O9" s="92">
        <v>28</v>
      </c>
      <c r="P9" s="93">
        <f t="shared" si="3"/>
        <v>28</v>
      </c>
    </row>
    <row r="10" ht="18.95" customHeight="1" spans="1:16">
      <c r="A10" s="96" t="s">
        <v>39</v>
      </c>
      <c r="B10" s="89">
        <f t="shared" si="4"/>
        <v>2280</v>
      </c>
      <c r="C10" s="89">
        <f t="shared" si="4"/>
        <v>2555</v>
      </c>
      <c r="D10" s="90">
        <f t="shared" si="5"/>
        <v>275</v>
      </c>
      <c r="E10" s="91">
        <v>255</v>
      </c>
      <c r="F10" s="92">
        <v>245</v>
      </c>
      <c r="G10" s="93">
        <f t="shared" si="0"/>
        <v>-10</v>
      </c>
      <c r="H10" s="94">
        <v>170</v>
      </c>
      <c r="I10" s="92">
        <v>480</v>
      </c>
      <c r="J10" s="93">
        <f t="shared" si="1"/>
        <v>310</v>
      </c>
      <c r="K10" s="93">
        <v>1820</v>
      </c>
      <c r="L10" s="92">
        <v>1812</v>
      </c>
      <c r="M10" s="93">
        <f t="shared" si="2"/>
        <v>-8</v>
      </c>
      <c r="N10" s="95">
        <v>35</v>
      </c>
      <c r="O10" s="92">
        <v>18</v>
      </c>
      <c r="P10" s="93">
        <f t="shared" si="3"/>
        <v>-17</v>
      </c>
    </row>
    <row r="11" ht="18.95" customHeight="1" spans="1:16">
      <c r="A11" s="96" t="s">
        <v>41</v>
      </c>
      <c r="B11" s="89">
        <f t="shared" si="4"/>
        <v>37431</v>
      </c>
      <c r="C11" s="89">
        <f t="shared" si="4"/>
        <v>41851</v>
      </c>
      <c r="D11" s="90">
        <f t="shared" si="5"/>
        <v>4420</v>
      </c>
      <c r="E11" s="91">
        <v>15128</v>
      </c>
      <c r="F11" s="92">
        <v>11124</v>
      </c>
      <c r="G11" s="93">
        <f t="shared" si="0"/>
        <v>-4004</v>
      </c>
      <c r="H11" s="94">
        <v>820</v>
      </c>
      <c r="I11" s="92">
        <v>1200</v>
      </c>
      <c r="J11" s="93">
        <f t="shared" si="1"/>
        <v>380</v>
      </c>
      <c r="K11" s="93">
        <v>8500</v>
      </c>
      <c r="L11" s="92">
        <v>8527</v>
      </c>
      <c r="M11" s="93">
        <f t="shared" si="2"/>
        <v>27</v>
      </c>
      <c r="N11" s="95">
        <v>12983</v>
      </c>
      <c r="O11" s="92">
        <v>21000</v>
      </c>
      <c r="P11" s="93">
        <f t="shared" si="3"/>
        <v>8017</v>
      </c>
    </row>
    <row r="12" ht="18.95" customHeight="1" spans="1:16">
      <c r="A12" s="96" t="s">
        <v>43</v>
      </c>
      <c r="B12" s="89">
        <f t="shared" si="4"/>
        <v>16978</v>
      </c>
      <c r="C12" s="89">
        <f t="shared" si="4"/>
        <v>15657</v>
      </c>
      <c r="D12" s="90">
        <f t="shared" si="5"/>
        <v>-1321</v>
      </c>
      <c r="E12" s="91">
        <v>2652</v>
      </c>
      <c r="F12" s="92">
        <v>3676</v>
      </c>
      <c r="G12" s="93">
        <f t="shared" si="0"/>
        <v>1024</v>
      </c>
      <c r="H12" s="94">
        <v>2600</v>
      </c>
      <c r="I12" s="92">
        <v>700</v>
      </c>
      <c r="J12" s="93">
        <f t="shared" si="1"/>
        <v>-1900</v>
      </c>
      <c r="K12" s="93">
        <v>8000</v>
      </c>
      <c r="L12" s="92">
        <v>9181</v>
      </c>
      <c r="M12" s="93">
        <f t="shared" si="2"/>
        <v>1181</v>
      </c>
      <c r="N12" s="95">
        <v>3726</v>
      </c>
      <c r="O12" s="92">
        <v>2100</v>
      </c>
      <c r="P12" s="93">
        <f t="shared" si="3"/>
        <v>-1626</v>
      </c>
    </row>
    <row r="13" ht="18.95" customHeight="1" spans="1:16">
      <c r="A13" s="96" t="s">
        <v>45</v>
      </c>
      <c r="B13" s="89">
        <f t="shared" si="4"/>
        <v>329</v>
      </c>
      <c r="C13" s="89">
        <f t="shared" si="4"/>
        <v>718</v>
      </c>
      <c r="D13" s="90">
        <f t="shared" si="5"/>
        <v>389</v>
      </c>
      <c r="E13" s="91">
        <v>100</v>
      </c>
      <c r="F13" s="92">
        <v>104</v>
      </c>
      <c r="G13" s="93">
        <f t="shared" si="0"/>
        <v>4</v>
      </c>
      <c r="H13" s="94">
        <v>20</v>
      </c>
      <c r="I13" s="92">
        <v>400</v>
      </c>
      <c r="J13" s="93">
        <f t="shared" si="1"/>
        <v>380</v>
      </c>
      <c r="K13" s="93">
        <v>209</v>
      </c>
      <c r="L13" s="92">
        <v>214</v>
      </c>
      <c r="M13" s="93">
        <f t="shared" si="2"/>
        <v>5</v>
      </c>
      <c r="N13" s="95">
        <v>0</v>
      </c>
      <c r="O13" s="92"/>
      <c r="P13" s="93">
        <f t="shared" si="3"/>
        <v>0</v>
      </c>
    </row>
    <row r="14" ht="18.95" customHeight="1" spans="1:16">
      <c r="A14" s="96" t="s">
        <v>47</v>
      </c>
      <c r="B14" s="89">
        <f t="shared" si="4"/>
        <v>3512</v>
      </c>
      <c r="C14" s="89">
        <f t="shared" si="4"/>
        <v>7660</v>
      </c>
      <c r="D14" s="90">
        <f t="shared" si="5"/>
        <v>4148</v>
      </c>
      <c r="E14" s="91">
        <v>1000</v>
      </c>
      <c r="F14" s="92">
        <v>1435</v>
      </c>
      <c r="G14" s="93">
        <f t="shared" si="0"/>
        <v>435</v>
      </c>
      <c r="H14" s="94">
        <v>450</v>
      </c>
      <c r="I14" s="92">
        <v>2200</v>
      </c>
      <c r="J14" s="93">
        <f t="shared" si="1"/>
        <v>1750</v>
      </c>
      <c r="K14" s="93">
        <v>2060</v>
      </c>
      <c r="L14" s="92">
        <v>4020</v>
      </c>
      <c r="M14" s="93">
        <f t="shared" si="2"/>
        <v>1960</v>
      </c>
      <c r="N14" s="95">
        <v>2</v>
      </c>
      <c r="O14" s="92">
        <v>5</v>
      </c>
      <c r="P14" s="93">
        <f t="shared" si="3"/>
        <v>3</v>
      </c>
    </row>
    <row r="15" ht="18.95" customHeight="1" spans="1:16">
      <c r="A15" s="96" t="s">
        <v>49</v>
      </c>
      <c r="B15" s="89">
        <f t="shared" si="4"/>
        <v>20097</v>
      </c>
      <c r="C15" s="89">
        <f t="shared" si="4"/>
        <v>13269</v>
      </c>
      <c r="D15" s="90">
        <f t="shared" si="5"/>
        <v>-6828</v>
      </c>
      <c r="E15" s="91">
        <v>1977</v>
      </c>
      <c r="F15" s="92">
        <v>2012</v>
      </c>
      <c r="G15" s="93">
        <f t="shared" si="0"/>
        <v>35</v>
      </c>
      <c r="H15" s="94">
        <v>1100</v>
      </c>
      <c r="I15" s="92">
        <v>2500</v>
      </c>
      <c r="J15" s="93">
        <f t="shared" si="1"/>
        <v>1400</v>
      </c>
      <c r="K15" s="93">
        <v>17000</v>
      </c>
      <c r="L15" s="92">
        <v>8737</v>
      </c>
      <c r="M15" s="93">
        <f t="shared" si="2"/>
        <v>-8263</v>
      </c>
      <c r="N15" s="95">
        <v>20</v>
      </c>
      <c r="O15" s="92">
        <v>20</v>
      </c>
      <c r="P15" s="93">
        <f t="shared" si="3"/>
        <v>0</v>
      </c>
    </row>
    <row r="16" ht="18.95" customHeight="1" spans="1:16">
      <c r="A16" s="97" t="s">
        <v>51</v>
      </c>
      <c r="B16" s="89">
        <f t="shared" si="4"/>
        <v>492</v>
      </c>
      <c r="C16" s="89">
        <f t="shared" si="4"/>
        <v>913</v>
      </c>
      <c r="D16" s="90">
        <f t="shared" si="5"/>
        <v>421</v>
      </c>
      <c r="E16" s="91">
        <v>212</v>
      </c>
      <c r="F16" s="92">
        <v>247</v>
      </c>
      <c r="G16" s="93">
        <f t="shared" si="0"/>
        <v>35</v>
      </c>
      <c r="H16" s="94">
        <v>30</v>
      </c>
      <c r="I16" s="92">
        <v>400</v>
      </c>
      <c r="J16" s="93">
        <f t="shared" si="1"/>
        <v>370</v>
      </c>
      <c r="K16" s="93">
        <v>250</v>
      </c>
      <c r="L16" s="92">
        <v>256</v>
      </c>
      <c r="M16" s="93">
        <f t="shared" si="2"/>
        <v>6</v>
      </c>
      <c r="N16" s="95">
        <v>0</v>
      </c>
      <c r="O16" s="92">
        <v>10</v>
      </c>
      <c r="P16" s="93">
        <f t="shared" si="3"/>
        <v>10</v>
      </c>
    </row>
    <row r="17" ht="18.95" customHeight="1" spans="1:16">
      <c r="A17" s="97" t="s">
        <v>53</v>
      </c>
      <c r="B17" s="89">
        <f t="shared" si="4"/>
        <v>513</v>
      </c>
      <c r="C17" s="89">
        <f t="shared" si="4"/>
        <v>265</v>
      </c>
      <c r="D17" s="90">
        <f t="shared" si="5"/>
        <v>-248</v>
      </c>
      <c r="E17" s="91">
        <v>182</v>
      </c>
      <c r="F17" s="92">
        <v>190</v>
      </c>
      <c r="G17" s="93">
        <f t="shared" si="0"/>
        <v>8</v>
      </c>
      <c r="H17" s="94">
        <v>30</v>
      </c>
      <c r="I17" s="92">
        <v>65</v>
      </c>
      <c r="J17" s="93">
        <f t="shared" si="1"/>
        <v>35</v>
      </c>
      <c r="K17" s="93"/>
      <c r="L17" s="92"/>
      <c r="M17" s="93">
        <f t="shared" si="2"/>
        <v>0</v>
      </c>
      <c r="N17" s="95">
        <v>301</v>
      </c>
      <c r="O17" s="92">
        <v>10</v>
      </c>
      <c r="P17" s="93">
        <f t="shared" si="3"/>
        <v>-291</v>
      </c>
    </row>
    <row r="18" ht="18.95" customHeight="1" spans="1:16">
      <c r="A18" s="96" t="s">
        <v>55</v>
      </c>
      <c r="B18" s="89">
        <f t="shared" si="4"/>
        <v>107</v>
      </c>
      <c r="C18" s="89">
        <f t="shared" si="4"/>
        <v>91</v>
      </c>
      <c r="D18" s="90">
        <f t="shared" si="5"/>
        <v>-16</v>
      </c>
      <c r="E18" s="91">
        <v>72</v>
      </c>
      <c r="F18" s="92">
        <v>85</v>
      </c>
      <c r="G18" s="93">
        <f t="shared" si="0"/>
        <v>13</v>
      </c>
      <c r="H18" s="94">
        <v>30</v>
      </c>
      <c r="I18" s="92">
        <v>5</v>
      </c>
      <c r="J18" s="93">
        <f t="shared" si="1"/>
        <v>-25</v>
      </c>
      <c r="K18" s="93"/>
      <c r="L18" s="92"/>
      <c r="M18" s="93">
        <f t="shared" si="2"/>
        <v>0</v>
      </c>
      <c r="N18" s="95">
        <v>5</v>
      </c>
      <c r="O18" s="92">
        <v>1</v>
      </c>
      <c r="P18" s="93">
        <f t="shared" si="3"/>
        <v>-4</v>
      </c>
    </row>
    <row r="19" ht="18.95" customHeight="1" spans="1:16">
      <c r="A19" s="96" t="s">
        <v>57</v>
      </c>
      <c r="B19" s="89">
        <f t="shared" si="4"/>
        <v>0</v>
      </c>
      <c r="C19" s="89">
        <f t="shared" si="4"/>
        <v>8</v>
      </c>
      <c r="D19" s="90">
        <f t="shared" si="5"/>
        <v>8</v>
      </c>
      <c r="E19" s="91">
        <v>0</v>
      </c>
      <c r="F19" s="92"/>
      <c r="G19" s="93">
        <f t="shared" si="0"/>
        <v>0</v>
      </c>
      <c r="H19" s="94">
        <v>0</v>
      </c>
      <c r="I19" s="92">
        <v>8</v>
      </c>
      <c r="J19" s="93">
        <f t="shared" si="1"/>
        <v>8</v>
      </c>
      <c r="K19" s="93"/>
      <c r="L19" s="92"/>
      <c r="M19" s="93">
        <f t="shared" si="2"/>
        <v>0</v>
      </c>
      <c r="N19" s="95">
        <v>0</v>
      </c>
      <c r="O19" s="92"/>
      <c r="P19" s="93">
        <f t="shared" si="3"/>
        <v>0</v>
      </c>
    </row>
    <row r="20" ht="18.95" customHeight="1" spans="1:16">
      <c r="A20" s="96" t="s">
        <v>59</v>
      </c>
      <c r="B20" s="89">
        <f t="shared" si="4"/>
        <v>1006</v>
      </c>
      <c r="C20" s="89">
        <f t="shared" si="4"/>
        <v>1311</v>
      </c>
      <c r="D20" s="90">
        <f t="shared" si="5"/>
        <v>305</v>
      </c>
      <c r="E20" s="91">
        <v>800</v>
      </c>
      <c r="F20" s="92">
        <v>860</v>
      </c>
      <c r="G20" s="93">
        <f t="shared" si="0"/>
        <v>60</v>
      </c>
      <c r="H20" s="94">
        <v>60</v>
      </c>
      <c r="I20" s="92">
        <v>200</v>
      </c>
      <c r="J20" s="93">
        <f t="shared" si="1"/>
        <v>140</v>
      </c>
      <c r="K20" s="93">
        <v>146</v>
      </c>
      <c r="L20" s="92">
        <v>181</v>
      </c>
      <c r="M20" s="93">
        <f t="shared" si="2"/>
        <v>35</v>
      </c>
      <c r="N20" s="95">
        <v>0</v>
      </c>
      <c r="O20" s="92">
        <v>70</v>
      </c>
      <c r="P20" s="93">
        <f t="shared" si="3"/>
        <v>70</v>
      </c>
    </row>
    <row r="21" ht="18.95" customHeight="1" spans="1:16">
      <c r="A21" s="97" t="s">
        <v>61</v>
      </c>
      <c r="B21" s="89">
        <f t="shared" si="4"/>
        <v>8700</v>
      </c>
      <c r="C21" s="89">
        <f t="shared" si="4"/>
        <v>9837</v>
      </c>
      <c r="D21" s="90">
        <f t="shared" si="5"/>
        <v>1137</v>
      </c>
      <c r="E21" s="91">
        <v>1000</v>
      </c>
      <c r="F21" s="92">
        <v>2489</v>
      </c>
      <c r="G21" s="93">
        <f t="shared" si="0"/>
        <v>1489</v>
      </c>
      <c r="H21" s="93"/>
      <c r="I21" s="92">
        <v>160</v>
      </c>
      <c r="J21" s="93">
        <f t="shared" si="1"/>
        <v>160</v>
      </c>
      <c r="K21" s="93">
        <v>4000</v>
      </c>
      <c r="L21" s="92">
        <v>4188</v>
      </c>
      <c r="M21" s="93">
        <f t="shared" si="2"/>
        <v>188</v>
      </c>
      <c r="N21" s="95">
        <v>3700</v>
      </c>
      <c r="O21" s="92">
        <v>3000</v>
      </c>
      <c r="P21" s="93">
        <f t="shared" si="3"/>
        <v>-700</v>
      </c>
    </row>
    <row r="22" ht="18.95" customHeight="1" spans="1:16">
      <c r="A22" s="97" t="s">
        <v>63</v>
      </c>
      <c r="B22" s="89">
        <f>SUM(N22,K22,H22,E22)</f>
        <v>0</v>
      </c>
      <c r="C22" s="89">
        <f t="shared" si="4"/>
        <v>74</v>
      </c>
      <c r="D22" s="90">
        <f t="shared" si="5"/>
        <v>74</v>
      </c>
      <c r="E22" s="91">
        <v>0</v>
      </c>
      <c r="F22" s="93">
        <v>0</v>
      </c>
      <c r="G22" s="93">
        <f t="shared" si="0"/>
        <v>0</v>
      </c>
      <c r="H22" s="93"/>
      <c r="I22" s="92">
        <v>70</v>
      </c>
      <c r="J22" s="93">
        <f t="shared" si="1"/>
        <v>70</v>
      </c>
      <c r="K22" s="93"/>
      <c r="L22" s="93">
        <v>0</v>
      </c>
      <c r="M22" s="93">
        <f t="shared" si="2"/>
        <v>0</v>
      </c>
      <c r="N22" s="93"/>
      <c r="O22" s="92">
        <v>4</v>
      </c>
      <c r="P22" s="93">
        <f t="shared" si="3"/>
        <v>4</v>
      </c>
    </row>
    <row r="23" ht="18.95" customHeight="1" spans="1:16">
      <c r="A23" s="97" t="s">
        <v>67</v>
      </c>
      <c r="B23" s="89">
        <f t="shared" si="4"/>
        <v>0</v>
      </c>
      <c r="C23" s="89">
        <f t="shared" si="4"/>
        <v>6</v>
      </c>
      <c r="D23" s="90">
        <f>SUM(G23,J23,P23)</f>
        <v>6</v>
      </c>
      <c r="E23" s="91">
        <v>0</v>
      </c>
      <c r="F23" s="93">
        <v>0</v>
      </c>
      <c r="G23" s="93">
        <f t="shared" si="0"/>
        <v>0</v>
      </c>
      <c r="H23" s="93">
        <v>0</v>
      </c>
      <c r="I23" s="92">
        <v>6</v>
      </c>
      <c r="J23" s="93">
        <f t="shared" si="1"/>
        <v>6</v>
      </c>
      <c r="K23" s="93">
        <v>0</v>
      </c>
      <c r="L23" s="93">
        <v>0</v>
      </c>
      <c r="M23" s="93">
        <f t="shared" si="2"/>
        <v>0</v>
      </c>
      <c r="N23" s="93">
        <v>0</v>
      </c>
      <c r="O23" s="93">
        <v>0</v>
      </c>
      <c r="P23" s="93">
        <f t="shared" si="3"/>
        <v>0</v>
      </c>
    </row>
    <row r="24" ht="18" customHeight="1" spans="1:16">
      <c r="A24" s="98"/>
      <c r="B24" s="99">
        <v>0</v>
      </c>
      <c r="C24" s="99">
        <v>0</v>
      </c>
      <c r="D24" s="99">
        <v>0</v>
      </c>
      <c r="E24" s="99">
        <v>0</v>
      </c>
      <c r="F24" s="100">
        <v>0</v>
      </c>
      <c r="G24" s="100">
        <v>0</v>
      </c>
      <c r="H24" s="100"/>
      <c r="I24" s="100">
        <v>0</v>
      </c>
      <c r="J24" s="100"/>
      <c r="K24" s="101">
        <v>0</v>
      </c>
      <c r="L24" s="100">
        <v>0</v>
      </c>
      <c r="M24" s="100">
        <v>0</v>
      </c>
      <c r="N24" s="101">
        <v>0</v>
      </c>
      <c r="O24" s="100">
        <v>0</v>
      </c>
      <c r="P24" s="100">
        <v>0</v>
      </c>
    </row>
    <row r="25" ht="23.25" customHeight="1" spans="1:16">
      <c r="A25" s="102" t="s">
        <v>153</v>
      </c>
      <c r="B25" s="103">
        <f>SUM(B5:B23)</f>
        <v>168757</v>
      </c>
      <c r="C25" s="103">
        <f t="shared" ref="C25:P25" si="6">SUM(C5:C24)</f>
        <v>185167</v>
      </c>
      <c r="D25" s="103">
        <f t="shared" si="6"/>
        <v>16410</v>
      </c>
      <c r="E25" s="103">
        <f t="shared" si="6"/>
        <v>43002</v>
      </c>
      <c r="F25" s="103">
        <f t="shared" si="6"/>
        <v>49861</v>
      </c>
      <c r="G25" s="103">
        <f t="shared" si="6"/>
        <v>6859</v>
      </c>
      <c r="H25" s="103">
        <f t="shared" si="6"/>
        <v>19500</v>
      </c>
      <c r="I25" s="103">
        <f t="shared" si="6"/>
        <v>21556</v>
      </c>
      <c r="J25" s="103">
        <f t="shared" si="6"/>
        <v>2056</v>
      </c>
      <c r="K25" s="103">
        <f t="shared" si="6"/>
        <v>83049</v>
      </c>
      <c r="L25" s="103">
        <f t="shared" si="6"/>
        <v>84896</v>
      </c>
      <c r="M25" s="103">
        <f t="shared" si="6"/>
        <v>1847</v>
      </c>
      <c r="N25" s="103">
        <f t="shared" si="6"/>
        <v>23206</v>
      </c>
      <c r="O25" s="103">
        <f t="shared" si="6"/>
        <v>28854</v>
      </c>
      <c r="P25" s="103">
        <f t="shared" si="6"/>
        <v>5648</v>
      </c>
    </row>
    <row r="26" spans="1:16">
      <c r="F26" s="80">
        <v>0</v>
      </c>
      <c r="M26" s="104"/>
      <c r="P26" s="104"/>
    </row>
  </sheetData>
  <mergeCells count="7">
    <mergeCell ref="A1:P1"/>
    <mergeCell ref="B3:D3"/>
    <mergeCell ref="E3:G3"/>
    <mergeCell ref="H3:J3"/>
    <mergeCell ref="K3:M3"/>
    <mergeCell ref="N3:P3"/>
    <mergeCell ref="A3:A4"/>
  </mergeCells>
  <printOptions horizontalCentered="1"/>
  <pageMargins left="0.388888888888889" right="0.388888888888889" top="0.55" bottom="0.838888888888889" header="0.388888888888889" footer="0.6"/>
  <pageSetup paperSize="9" scale="83" firstPageNumber="4" orientation="landscape" useFirstPageNumber="1" horizontalDpi="600" verticalDpi="600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5"/>
  <sheetViews>
    <sheetView showZeros="0" topLeftCell="B1" workbookViewId="0">
      <pane ySplit="4" topLeftCell="A5" activePane="bottomLeft" state="frozen"/>
      <selection/>
      <selection pane="bottomLeft" activeCell="D18" sqref="D18"/>
    </sheetView>
  </sheetViews>
  <sheetFormatPr defaultColWidth="9" defaultRowHeight="14.25"/>
  <cols>
    <col min="1" max="1" width="39.375" style="3" customWidth="1"/>
    <col min="2" max="2" width="13.25" style="3" customWidth="1"/>
    <col min="3" max="3" width="15.125" style="3" customWidth="1"/>
    <col min="4" max="4" width="15.75" style="3" customWidth="1"/>
    <col min="5" max="5" width="12.625" style="3" customWidth="1"/>
    <col min="6" max="6" width="29.75" style="3" customWidth="1"/>
    <col min="7" max="7" width="13.125" style="3" customWidth="1"/>
    <col min="8" max="8" width="14.5" style="3" customWidth="1"/>
    <col min="9" max="9" width="11.5" style="3" customWidth="1"/>
    <col min="10" max="10" width="12.75" style="3" customWidth="1"/>
    <col min="11" max="12" width="9" style="3"/>
    <col min="13" max="13" width="23" style="3" customWidth="1"/>
    <col min="14" max="14" width="22.5" style="3" customWidth="1"/>
    <col min="15" max="16384" width="9" style="3"/>
  </cols>
  <sheetData>
    <row r="1" ht="21" customHeight="1" spans="1:17">
      <c r="A1" s="4" t="s">
        <v>12</v>
      </c>
    </row>
    <row r="2" ht="40.5" customHeight="1" spans="1:17">
      <c r="A2" s="5" t="s">
        <v>154</v>
      </c>
      <c r="B2" s="5"/>
      <c r="C2" s="5"/>
      <c r="D2" s="5"/>
      <c r="E2" s="5"/>
      <c r="F2" s="5"/>
      <c r="G2" s="5"/>
      <c r="H2" s="5"/>
      <c r="I2" s="5"/>
      <c r="J2" s="5"/>
    </row>
    <row r="3" ht="21" customHeight="1" spans="1:17">
      <c r="B3" s="4"/>
      <c r="C3" s="4"/>
      <c r="D3" s="4"/>
      <c r="E3" s="4"/>
      <c r="F3" s="4"/>
      <c r="G3" s="4"/>
      <c r="H3" s="4"/>
      <c r="I3" s="4"/>
      <c r="J3" s="6" t="s">
        <v>21</v>
      </c>
    </row>
    <row r="4" s="1" customFormat="1" ht="55" customHeight="1" spans="1:17">
      <c r="A4" s="7" t="s">
        <v>22</v>
      </c>
      <c r="B4" s="8" t="s">
        <v>23</v>
      </c>
      <c r="C4" s="73" t="s">
        <v>24</v>
      </c>
      <c r="D4" s="9" t="s">
        <v>25</v>
      </c>
      <c r="E4" s="73" t="s">
        <v>26</v>
      </c>
      <c r="F4" s="11" t="s">
        <v>155</v>
      </c>
      <c r="G4" s="9" t="s">
        <v>23</v>
      </c>
      <c r="H4" s="73" t="s">
        <v>24</v>
      </c>
      <c r="I4" s="9" t="s">
        <v>25</v>
      </c>
      <c r="J4" s="73" t="s">
        <v>26</v>
      </c>
      <c r="L4" s="1" t="s">
        <v>156</v>
      </c>
      <c r="M4" s="1" t="s">
        <v>157</v>
      </c>
      <c r="N4" s="1" t="s">
        <v>158</v>
      </c>
      <c r="O4" s="1" t="s">
        <v>159</v>
      </c>
    </row>
    <row r="5" s="2" customFormat="1" ht="24" customHeight="1" spans="1:17">
      <c r="A5" s="17" t="s">
        <v>160</v>
      </c>
      <c r="B5" s="13">
        <v>300</v>
      </c>
      <c r="C5" s="13">
        <v>300</v>
      </c>
      <c r="D5" s="14">
        <v>300</v>
      </c>
      <c r="E5" s="24">
        <f>D5-C5</f>
        <v>0</v>
      </c>
      <c r="F5" s="17" t="s">
        <v>161</v>
      </c>
      <c r="G5" s="16"/>
      <c r="H5" s="16"/>
      <c r="I5" s="14">
        <v>0</v>
      </c>
      <c r="J5" s="24">
        <f t="shared" ref="J5:J25" si="0">I5-H5</f>
        <v>0</v>
      </c>
    </row>
    <row r="6" s="2" customFormat="1" ht="24" customHeight="1" spans="1:17">
      <c r="A6" s="17" t="s">
        <v>162</v>
      </c>
      <c r="B6" s="13"/>
      <c r="C6" s="13"/>
      <c r="D6" s="14"/>
      <c r="E6" s="24">
        <f t="shared" ref="E6:E25" si="1">D6-C6</f>
        <v>0</v>
      </c>
      <c r="F6" s="17" t="s">
        <v>163</v>
      </c>
      <c r="G6" s="19">
        <v>60</v>
      </c>
      <c r="H6" s="19">
        <v>60</v>
      </c>
      <c r="I6" s="14">
        <v>60</v>
      </c>
      <c r="J6" s="24">
        <f t="shared" si="0"/>
        <v>0</v>
      </c>
      <c r="K6" s="2">
        <f>L6+M6+N6+O6</f>
        <v>60</v>
      </c>
      <c r="L6" s="2">
        <v>10</v>
      </c>
      <c r="M6" s="2">
        <v>32</v>
      </c>
      <c r="N6" s="2">
        <v>18</v>
      </c>
      <c r="Q6" s="2">
        <f>N6+M6</f>
        <v>50</v>
      </c>
    </row>
    <row r="7" s="2" customFormat="1" ht="24" customHeight="1" spans="1:17">
      <c r="A7" s="17" t="s">
        <v>164</v>
      </c>
      <c r="B7" s="13">
        <v>22600</v>
      </c>
      <c r="C7" s="13">
        <v>22600</v>
      </c>
      <c r="D7" s="14">
        <v>15004</v>
      </c>
      <c r="E7" s="24">
        <f t="shared" si="1"/>
        <v>-7596</v>
      </c>
      <c r="F7" s="17" t="s">
        <v>165</v>
      </c>
      <c r="G7" s="19">
        <v>5119</v>
      </c>
      <c r="H7" s="19">
        <v>5119</v>
      </c>
      <c r="I7" s="14">
        <v>4439</v>
      </c>
      <c r="J7" s="24">
        <f t="shared" si="0"/>
        <v>-680</v>
      </c>
      <c r="K7" s="2">
        <f t="shared" ref="K7:K18" si="2">L7+M7+N7+O7</f>
        <v>4439</v>
      </c>
      <c r="L7" s="2">
        <v>2939</v>
      </c>
      <c r="M7" s="2">
        <v>1313</v>
      </c>
      <c r="N7" s="2">
        <v>187</v>
      </c>
      <c r="Q7" s="2">
        <f t="shared" ref="Q7:Q17" si="3">N7+M7</f>
        <v>1500</v>
      </c>
    </row>
    <row r="8" s="2" customFormat="1" ht="24" customHeight="1" spans="1:17">
      <c r="A8" s="17" t="s">
        <v>166</v>
      </c>
      <c r="B8" s="13"/>
      <c r="C8" s="13"/>
      <c r="D8" s="14"/>
      <c r="E8" s="24">
        <f t="shared" si="1"/>
        <v>0</v>
      </c>
      <c r="F8" s="21" t="s">
        <v>167</v>
      </c>
      <c r="G8" s="19"/>
      <c r="H8" s="19"/>
      <c r="I8" s="14">
        <v>0</v>
      </c>
      <c r="J8" s="24">
        <f t="shared" si="0"/>
        <v>0</v>
      </c>
      <c r="K8" s="2">
        <f t="shared" si="2"/>
        <v>0</v>
      </c>
      <c r="Q8" s="2">
        <f t="shared" si="3"/>
        <v>0</v>
      </c>
    </row>
    <row r="9" s="2" customFormat="1" ht="24" customHeight="1" spans="1:17">
      <c r="A9" s="17" t="s">
        <v>168</v>
      </c>
      <c r="B9" s="13">
        <v>700</v>
      </c>
      <c r="C9" s="13">
        <v>700</v>
      </c>
      <c r="D9" s="14">
        <v>1300</v>
      </c>
      <c r="E9" s="24">
        <f t="shared" si="1"/>
        <v>600</v>
      </c>
      <c r="F9" s="17" t="s">
        <v>169</v>
      </c>
      <c r="G9" s="19">
        <v>9963</v>
      </c>
      <c r="H9" s="19">
        <v>51963</v>
      </c>
      <c r="I9" s="14">
        <v>45867</v>
      </c>
      <c r="J9" s="24">
        <f t="shared" si="0"/>
        <v>-6096</v>
      </c>
      <c r="K9" s="2">
        <f t="shared" si="2"/>
        <v>3867</v>
      </c>
      <c r="L9" s="2">
        <v>2703</v>
      </c>
      <c r="O9" s="2">
        <v>1164</v>
      </c>
      <c r="Q9" s="2">
        <f t="shared" si="3"/>
        <v>0</v>
      </c>
    </row>
    <row r="10" s="2" customFormat="1" ht="24" customHeight="1" spans="1:17">
      <c r="A10" s="17" t="s">
        <v>170</v>
      </c>
      <c r="B10" s="13"/>
      <c r="C10" s="13"/>
      <c r="D10" s="14"/>
      <c r="E10" s="24">
        <f t="shared" si="1"/>
        <v>0</v>
      </c>
      <c r="F10" s="17" t="s">
        <v>171</v>
      </c>
      <c r="G10" s="19">
        <v>6117</v>
      </c>
      <c r="H10" s="19">
        <v>6117</v>
      </c>
      <c r="I10" s="14">
        <v>5617</v>
      </c>
      <c r="J10" s="24">
        <f t="shared" si="0"/>
        <v>-500</v>
      </c>
      <c r="K10" s="2">
        <f t="shared" si="2"/>
        <v>5617</v>
      </c>
      <c r="L10" s="2">
        <v>3617</v>
      </c>
      <c r="M10" s="2">
        <v>594</v>
      </c>
      <c r="N10" s="2">
        <v>1406</v>
      </c>
      <c r="Q10" s="2">
        <f t="shared" si="3"/>
        <v>2000</v>
      </c>
    </row>
    <row r="11" s="2" customFormat="1" ht="24" customHeight="1" spans="1:17">
      <c r="A11" s="74" t="s">
        <v>172</v>
      </c>
      <c r="B11" s="13"/>
      <c r="C11" s="13"/>
      <c r="D11" s="14"/>
      <c r="E11" s="24">
        <f t="shared" si="1"/>
        <v>0</v>
      </c>
      <c r="F11" s="20" t="s">
        <v>173</v>
      </c>
      <c r="G11" s="19"/>
      <c r="H11" s="19"/>
      <c r="I11" s="14">
        <v>0</v>
      </c>
      <c r="J11" s="24">
        <f t="shared" si="0"/>
        <v>0</v>
      </c>
      <c r="K11" s="2">
        <f t="shared" si="2"/>
        <v>0</v>
      </c>
      <c r="Q11" s="2">
        <f t="shared" si="3"/>
        <v>0</v>
      </c>
    </row>
    <row r="12" s="2" customFormat="1" ht="24" customHeight="1" spans="1:17">
      <c r="A12" s="17" t="s">
        <v>174</v>
      </c>
      <c r="B12" s="13"/>
      <c r="C12" s="13"/>
      <c r="D12" s="14"/>
      <c r="E12" s="24">
        <f t="shared" si="1"/>
        <v>0</v>
      </c>
      <c r="F12" s="20" t="s">
        <v>175</v>
      </c>
      <c r="G12" s="19"/>
      <c r="H12" s="19"/>
      <c r="I12" s="14">
        <v>0</v>
      </c>
      <c r="J12" s="24">
        <f t="shared" si="0"/>
        <v>0</v>
      </c>
      <c r="K12" s="2">
        <f t="shared" si="2"/>
        <v>0</v>
      </c>
      <c r="Q12" s="2">
        <f t="shared" si="3"/>
        <v>0</v>
      </c>
    </row>
    <row r="13" s="2" customFormat="1" ht="24" customHeight="1" spans="1:17">
      <c r="A13" s="17" t="s">
        <v>176</v>
      </c>
      <c r="B13" s="13"/>
      <c r="C13" s="13"/>
      <c r="D13" s="14"/>
      <c r="E13" s="24">
        <f t="shared" si="1"/>
        <v>0</v>
      </c>
      <c r="F13" s="20" t="s">
        <v>177</v>
      </c>
      <c r="G13" s="19">
        <v>150</v>
      </c>
      <c r="H13" s="19">
        <v>150</v>
      </c>
      <c r="I13" s="14">
        <v>100</v>
      </c>
      <c r="J13" s="24">
        <f t="shared" si="0"/>
        <v>-50</v>
      </c>
      <c r="K13" s="2">
        <f t="shared" si="2"/>
        <v>100</v>
      </c>
      <c r="L13" s="2">
        <v>100</v>
      </c>
      <c r="Q13" s="2">
        <f t="shared" si="3"/>
        <v>0</v>
      </c>
    </row>
    <row r="14" s="2" customFormat="1" ht="24" customHeight="1" spans="1:17">
      <c r="A14" s="17"/>
      <c r="B14" s="13"/>
      <c r="C14" s="13"/>
      <c r="D14" s="14"/>
      <c r="E14" s="24">
        <f t="shared" si="1"/>
        <v>0</v>
      </c>
      <c r="F14" s="17" t="s">
        <v>178</v>
      </c>
      <c r="G14" s="19"/>
      <c r="H14" s="19"/>
      <c r="I14" s="14">
        <v>0</v>
      </c>
      <c r="J14" s="24">
        <f t="shared" si="0"/>
        <v>0</v>
      </c>
      <c r="K14" s="2">
        <f t="shared" si="2"/>
        <v>0</v>
      </c>
      <c r="Q14" s="2">
        <f t="shared" si="3"/>
        <v>0</v>
      </c>
    </row>
    <row r="15" s="2" customFormat="1" ht="24" customHeight="1" spans="1:17">
      <c r="A15" s="17"/>
      <c r="B15" s="13"/>
      <c r="C15" s="13"/>
      <c r="D15" s="14"/>
      <c r="E15" s="24">
        <f t="shared" si="1"/>
        <v>0</v>
      </c>
      <c r="F15" s="17" t="s">
        <v>179</v>
      </c>
      <c r="G15" s="19">
        <v>3803</v>
      </c>
      <c r="H15" s="19">
        <v>3803</v>
      </c>
      <c r="I15" s="14">
        <v>5227</v>
      </c>
      <c r="J15" s="24">
        <f t="shared" si="0"/>
        <v>1424</v>
      </c>
      <c r="K15" s="2">
        <f t="shared" si="2"/>
        <v>5227</v>
      </c>
      <c r="L15" s="2">
        <v>2777</v>
      </c>
      <c r="M15" s="2">
        <v>2148</v>
      </c>
      <c r="N15" s="2">
        <v>302</v>
      </c>
      <c r="Q15" s="2">
        <f t="shared" si="3"/>
        <v>2450</v>
      </c>
    </row>
    <row r="16" s="2" customFormat="1" ht="24" customHeight="1" spans="1:17">
      <c r="A16" s="17"/>
      <c r="B16" s="14"/>
      <c r="C16" s="14"/>
      <c r="D16" s="14"/>
      <c r="E16" s="24">
        <f t="shared" si="1"/>
        <v>0</v>
      </c>
      <c r="F16" s="17" t="s">
        <v>180</v>
      </c>
      <c r="G16" s="14">
        <v>15400</v>
      </c>
      <c r="H16" s="14">
        <v>15400</v>
      </c>
      <c r="I16" s="14">
        <v>15400</v>
      </c>
      <c r="J16" s="24">
        <f t="shared" si="0"/>
        <v>0</v>
      </c>
      <c r="K16" s="2">
        <f t="shared" si="2"/>
        <v>15400</v>
      </c>
      <c r="O16" s="2">
        <v>15400</v>
      </c>
      <c r="Q16" s="2">
        <f t="shared" si="3"/>
        <v>0</v>
      </c>
    </row>
    <row r="17" s="2" customFormat="1" ht="24" customHeight="1" spans="1:17">
      <c r="A17" s="21"/>
      <c r="B17" s="21"/>
      <c r="C17" s="21"/>
      <c r="D17" s="14"/>
      <c r="E17" s="24">
        <f t="shared" si="1"/>
        <v>0</v>
      </c>
      <c r="F17" s="17" t="s">
        <v>181</v>
      </c>
      <c r="G17" s="14">
        <v>40</v>
      </c>
      <c r="H17" s="14">
        <v>40</v>
      </c>
      <c r="I17" s="14">
        <v>40</v>
      </c>
      <c r="J17" s="24">
        <f t="shared" si="0"/>
        <v>0</v>
      </c>
      <c r="K17" s="2">
        <f t="shared" si="2"/>
        <v>40</v>
      </c>
      <c r="O17" s="2">
        <v>40</v>
      </c>
      <c r="Q17" s="2">
        <f t="shared" si="3"/>
        <v>0</v>
      </c>
    </row>
    <row r="18" s="2" customFormat="1" ht="24" customHeight="1" spans="1:17">
      <c r="A18" s="30" t="s">
        <v>77</v>
      </c>
      <c r="B18" s="32">
        <f t="shared" ref="B18:I18" si="4">SUM(B5:B17)</f>
        <v>23600</v>
      </c>
      <c r="C18" s="32">
        <f t="shared" si="4"/>
        <v>23600</v>
      </c>
      <c r="D18" s="32">
        <f t="shared" si="4"/>
        <v>16604</v>
      </c>
      <c r="E18" s="24">
        <f t="shared" si="1"/>
        <v>-6996</v>
      </c>
      <c r="F18" s="30" t="s">
        <v>78</v>
      </c>
      <c r="G18" s="24">
        <f t="shared" si="4"/>
        <v>40652</v>
      </c>
      <c r="H18" s="24">
        <f t="shared" si="4"/>
        <v>82652</v>
      </c>
      <c r="I18" s="24">
        <f t="shared" si="4"/>
        <v>76750</v>
      </c>
      <c r="J18" s="24">
        <f t="shared" si="0"/>
        <v>-5902</v>
      </c>
      <c r="K18" s="2">
        <f t="shared" si="2"/>
        <v>34750</v>
      </c>
      <c r="L18" s="2">
        <f t="shared" ref="L18:Q18" si="5">SUM(L5:L17)</f>
        <v>12146</v>
      </c>
      <c r="M18" s="2">
        <f t="shared" si="5"/>
        <v>4087</v>
      </c>
      <c r="N18" s="2">
        <f t="shared" si="5"/>
        <v>1913</v>
      </c>
      <c r="O18" s="2">
        <f t="shared" si="5"/>
        <v>16604</v>
      </c>
      <c r="P18" s="2">
        <f t="shared" si="5"/>
        <v>0</v>
      </c>
      <c r="Q18" s="2">
        <f t="shared" si="5"/>
        <v>6000</v>
      </c>
    </row>
    <row r="19" s="2" customFormat="1" ht="24" customHeight="1" spans="1:17">
      <c r="A19" s="17" t="s">
        <v>76</v>
      </c>
      <c r="B19" s="14"/>
      <c r="C19" s="14"/>
      <c r="D19" s="14"/>
      <c r="E19" s="24">
        <f t="shared" si="1"/>
        <v>0</v>
      </c>
      <c r="F19" s="17" t="s">
        <v>76</v>
      </c>
      <c r="G19" s="17"/>
      <c r="H19" s="17"/>
      <c r="I19" s="17"/>
      <c r="J19" s="24">
        <f t="shared" si="0"/>
        <v>0</v>
      </c>
    </row>
    <row r="20" s="2" customFormat="1" ht="24" customHeight="1" spans="1:17">
      <c r="A20" s="36" t="s">
        <v>79</v>
      </c>
      <c r="B20" s="24">
        <f>SUM(B21:B24)</f>
        <v>18152</v>
      </c>
      <c r="C20" s="24">
        <f>SUM(C21:C24)</f>
        <v>60152</v>
      </c>
      <c r="D20" s="24">
        <f>SUM(D21:D24)</f>
        <v>60146</v>
      </c>
      <c r="E20" s="24">
        <f t="shared" si="1"/>
        <v>-6</v>
      </c>
      <c r="F20" s="37" t="s">
        <v>80</v>
      </c>
      <c r="G20" s="14">
        <f t="shared" ref="G20:I20" si="6">SUM(G21:G23)</f>
        <v>1100</v>
      </c>
      <c r="H20" s="14">
        <f t="shared" si="6"/>
        <v>1100</v>
      </c>
      <c r="I20" s="14">
        <f t="shared" si="6"/>
        <v>0</v>
      </c>
      <c r="J20" s="24">
        <f t="shared" si="0"/>
        <v>-1100</v>
      </c>
    </row>
    <row r="21" s="2" customFormat="1" ht="24" customHeight="1" spans="1:17">
      <c r="A21" s="75" t="s">
        <v>182</v>
      </c>
      <c r="B21" s="76">
        <v>6000</v>
      </c>
      <c r="C21" s="76">
        <v>6000</v>
      </c>
      <c r="D21" s="77">
        <v>6000</v>
      </c>
      <c r="E21" s="24">
        <f t="shared" si="1"/>
        <v>0</v>
      </c>
      <c r="F21" s="17" t="s">
        <v>183</v>
      </c>
      <c r="G21" s="14"/>
      <c r="H21" s="14"/>
      <c r="I21" s="14"/>
      <c r="J21" s="24">
        <f t="shared" si="0"/>
        <v>0</v>
      </c>
    </row>
    <row r="22" s="2" customFormat="1" ht="24" customHeight="1" spans="1:17">
      <c r="A22" s="75" t="s">
        <v>184</v>
      </c>
      <c r="B22" s="14">
        <v>12152</v>
      </c>
      <c r="C22" s="14">
        <v>12152</v>
      </c>
      <c r="D22" s="14">
        <v>12146</v>
      </c>
      <c r="E22" s="24">
        <f t="shared" si="1"/>
        <v>-6</v>
      </c>
      <c r="F22" s="17" t="s">
        <v>185</v>
      </c>
      <c r="G22" s="14">
        <v>1100</v>
      </c>
      <c r="H22" s="14">
        <v>1100</v>
      </c>
      <c r="I22" s="14"/>
      <c r="J22" s="24">
        <f t="shared" si="0"/>
        <v>-1100</v>
      </c>
    </row>
    <row r="23" s="2" customFormat="1" ht="24" customHeight="1" spans="1:17">
      <c r="A23" s="75" t="s">
        <v>186</v>
      </c>
      <c r="B23" s="14"/>
      <c r="C23" s="14"/>
      <c r="D23" s="14"/>
      <c r="E23" s="24">
        <f t="shared" si="1"/>
        <v>0</v>
      </c>
      <c r="F23" s="17" t="s">
        <v>187</v>
      </c>
      <c r="G23" s="14">
        <f>B25-G18-G21-G22-G24</f>
        <v>0</v>
      </c>
      <c r="H23" s="14"/>
      <c r="I23" s="14">
        <f>D25-I18-I21-I22-I24</f>
        <v>0</v>
      </c>
      <c r="J23" s="24">
        <f t="shared" si="0"/>
        <v>0</v>
      </c>
    </row>
    <row r="24" s="2" customFormat="1" ht="24" customHeight="1" spans="1:17">
      <c r="A24" s="17" t="s">
        <v>188</v>
      </c>
      <c r="B24" s="14"/>
      <c r="C24" s="14">
        <v>42000</v>
      </c>
      <c r="D24" s="14">
        <v>42000</v>
      </c>
      <c r="E24" s="24">
        <f t="shared" si="1"/>
        <v>0</v>
      </c>
      <c r="F24" s="29" t="s">
        <v>189</v>
      </c>
      <c r="G24" s="17"/>
      <c r="H24" s="17"/>
      <c r="I24" s="17"/>
      <c r="J24" s="24">
        <f t="shared" si="0"/>
        <v>0</v>
      </c>
    </row>
    <row r="25" s="2" customFormat="1" ht="24" customHeight="1" spans="1:17">
      <c r="A25" s="30" t="s">
        <v>123</v>
      </c>
      <c r="B25" s="32">
        <f>SUM(B18,B20)</f>
        <v>41752</v>
      </c>
      <c r="C25" s="32">
        <f>SUM(C18,C20)</f>
        <v>83752</v>
      </c>
      <c r="D25" s="32">
        <f>SUM(D18,D20)</f>
        <v>76750</v>
      </c>
      <c r="E25" s="24">
        <f t="shared" si="1"/>
        <v>-7002</v>
      </c>
      <c r="F25" s="30" t="s">
        <v>124</v>
      </c>
      <c r="G25" s="33">
        <f t="shared" ref="G25:I25" si="7">SUM(G18,G20,G24)</f>
        <v>41752</v>
      </c>
      <c r="H25" s="33">
        <f t="shared" si="7"/>
        <v>83752</v>
      </c>
      <c r="I25" s="33">
        <f t="shared" si="7"/>
        <v>76750</v>
      </c>
      <c r="J25" s="24">
        <f t="shared" si="0"/>
        <v>-7002</v>
      </c>
    </row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1" hidden="1"/>
    <row r="52" hidden="1"/>
    <row r="54" hidden="1"/>
    <row r="55" hidden="1"/>
  </sheetData>
  <mergeCells count="1">
    <mergeCell ref="A2:J2"/>
  </mergeCells>
  <conditionalFormatting sqref="A5:A16 A19:A24 F24">
    <cfRule type="expression" dxfId="1" priority="1" stopIfTrue="1">
      <formula>"len($A:$A)=3"</formula>
    </cfRule>
  </conditionalFormatting>
  <printOptions horizontalCentered="1"/>
  <pageMargins left="0.588888888888889" right="0.588888888888889" top="0.86875" bottom="0.788888888888889" header="0.509027777777778" footer="0.509027777777778"/>
  <pageSetup paperSize="9" scale="70" firstPageNumber="5" orientation="landscape" blackAndWhite="1" useFirstPageNumber="1" horizontalDpi="600" verticalDpi="600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Zeros="0" tabSelected="1" zoomScale="85" zoomScaleNormal="85" workbookViewId="0">
      <pane xSplit="1" ySplit="6" topLeftCell="B7" activePane="bottomRight" state="frozen"/>
      <selection/>
      <selection pane="topRight"/>
      <selection pane="bottomLeft"/>
      <selection pane="bottomRight" activeCell="F5" sqref="F5:H5"/>
    </sheetView>
  </sheetViews>
  <sheetFormatPr defaultColWidth="9" defaultRowHeight="14.25"/>
  <cols>
    <col min="1" max="1" width="30.25" style="41" customWidth="1"/>
    <col min="2" max="3" width="16.125" style="41" customWidth="1"/>
    <col min="4" max="4" width="10.7333333333333" style="41" customWidth="1"/>
    <col min="5" max="5" width="15.75" style="41" customWidth="1"/>
    <col min="6" max="6" width="15.875" style="41" customWidth="1"/>
    <col min="7" max="7" width="16.75" style="41" customWidth="1"/>
    <col min="8" max="8" width="11.3166666666667" style="41" customWidth="1"/>
    <col min="9" max="9" width="16.5" style="41" customWidth="1"/>
    <col min="10" max="10" width="17" style="41" customWidth="1"/>
    <col min="11" max="16384" width="9" style="41"/>
  </cols>
  <sheetData>
    <row r="1" ht="23.25" customHeight="1" spans="1:11">
      <c r="A1" s="41" t="s">
        <v>14</v>
      </c>
    </row>
    <row r="2" ht="31.5" customHeight="1" spans="1:1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ht="16.5" customHeight="1" spans="1:11">
      <c r="A3" s="43"/>
      <c r="B3" s="43"/>
      <c r="C3" s="43"/>
      <c r="D3" s="43"/>
      <c r="E3" s="43"/>
      <c r="F3" s="43"/>
      <c r="G3" s="43"/>
      <c r="H3" s="43"/>
      <c r="I3" s="43"/>
    </row>
    <row r="4" ht="18.75" customHeight="1" spans="1:11">
      <c r="A4" s="44"/>
      <c r="F4" s="45"/>
      <c r="J4" s="46" t="s">
        <v>21</v>
      </c>
      <c r="K4" s="46"/>
    </row>
    <row r="5" s="40" customFormat="1" ht="24.95" customHeight="1" spans="1:11">
      <c r="A5" s="47" t="s">
        <v>127</v>
      </c>
      <c r="B5" s="47" t="s">
        <v>23</v>
      </c>
      <c r="C5" s="48" t="s">
        <v>24</v>
      </c>
      <c r="D5" s="47" t="s">
        <v>128</v>
      </c>
      <c r="E5" s="47" t="s">
        <v>129</v>
      </c>
      <c r="F5" s="49" t="s">
        <v>132</v>
      </c>
      <c r="G5" s="50"/>
      <c r="H5" s="51"/>
      <c r="I5" s="47" t="s">
        <v>25</v>
      </c>
      <c r="J5" s="52" t="s">
        <v>26</v>
      </c>
      <c r="K5" s="53"/>
    </row>
    <row r="6" s="40" customFormat="1" ht="33" customHeight="1" spans="1:11">
      <c r="A6" s="54"/>
      <c r="B6" s="54"/>
      <c r="C6" s="55"/>
      <c r="D6" s="54"/>
      <c r="E6" s="54"/>
      <c r="F6" s="56" t="s">
        <v>136</v>
      </c>
      <c r="G6" s="56" t="s">
        <v>137</v>
      </c>
      <c r="H6" s="52" t="s">
        <v>138</v>
      </c>
      <c r="I6" s="54"/>
      <c r="J6" s="52"/>
    </row>
    <row r="7" ht="24.95" customHeight="1" spans="1:11">
      <c r="A7" s="37" t="s">
        <v>190</v>
      </c>
      <c r="B7" s="57"/>
      <c r="C7" s="57"/>
      <c r="D7" s="58"/>
      <c r="E7" s="58"/>
      <c r="F7" s="59"/>
      <c r="G7" s="60"/>
      <c r="H7" s="60">
        <f>F7-G7</f>
        <v>0</v>
      </c>
      <c r="I7" s="61">
        <f>SUM(C7:E7,H7)</f>
        <v>0</v>
      </c>
      <c r="J7" s="61">
        <f>I7-C7</f>
        <v>0</v>
      </c>
    </row>
    <row r="8" ht="24.95" customHeight="1" spans="1:11">
      <c r="A8" s="37" t="s">
        <v>163</v>
      </c>
      <c r="B8" s="62">
        <v>60</v>
      </c>
      <c r="C8" s="19">
        <v>60</v>
      </c>
      <c r="D8" s="58"/>
      <c r="E8" s="58"/>
      <c r="F8" s="59">
        <v>50</v>
      </c>
      <c r="G8" s="60">
        <v>50</v>
      </c>
      <c r="H8" s="60">
        <f t="shared" ref="H8:H20" si="0">F8-G8</f>
        <v>0</v>
      </c>
      <c r="I8" s="61">
        <f t="shared" ref="I8:I19" si="1">SUM(C8:E8,H8)</f>
        <v>60</v>
      </c>
      <c r="J8" s="61">
        <f t="shared" ref="J8:J19" si="2">I8-C8</f>
        <v>0</v>
      </c>
    </row>
    <row r="9" ht="24.95" customHeight="1" spans="1:11">
      <c r="A9" s="37" t="s">
        <v>165</v>
      </c>
      <c r="B9" s="62">
        <v>5119</v>
      </c>
      <c r="C9" s="19">
        <v>5119</v>
      </c>
      <c r="D9" s="58"/>
      <c r="E9" s="58"/>
      <c r="F9" s="59">
        <v>1500</v>
      </c>
      <c r="G9" s="60">
        <v>2180</v>
      </c>
      <c r="H9" s="60">
        <f t="shared" si="0"/>
        <v>-680</v>
      </c>
      <c r="I9" s="61">
        <f t="shared" si="1"/>
        <v>4439</v>
      </c>
      <c r="J9" s="61">
        <f t="shared" si="2"/>
        <v>-680</v>
      </c>
    </row>
    <row r="10" ht="24.95" customHeight="1" spans="1:11">
      <c r="A10" s="63" t="s">
        <v>191</v>
      </c>
      <c r="B10" s="62"/>
      <c r="C10" s="19"/>
      <c r="D10" s="64"/>
      <c r="E10" s="64"/>
      <c r="F10" s="59">
        <v>0</v>
      </c>
      <c r="G10" s="60"/>
      <c r="H10" s="60">
        <f t="shared" si="0"/>
        <v>0</v>
      </c>
      <c r="I10" s="61">
        <f t="shared" si="1"/>
        <v>0</v>
      </c>
      <c r="J10" s="61">
        <f t="shared" si="2"/>
        <v>0</v>
      </c>
    </row>
    <row r="11" ht="24.95" customHeight="1" spans="1:11">
      <c r="A11" s="37" t="s">
        <v>169</v>
      </c>
      <c r="B11" s="62">
        <v>9963</v>
      </c>
      <c r="C11" s="19">
        <v>51963</v>
      </c>
      <c r="D11" s="64"/>
      <c r="E11" s="65">
        <v>-5896</v>
      </c>
      <c r="F11" s="59">
        <v>0</v>
      </c>
      <c r="G11" s="60">
        <v>200</v>
      </c>
      <c r="H11" s="60">
        <f t="shared" si="0"/>
        <v>-200</v>
      </c>
      <c r="I11" s="61">
        <f t="shared" si="1"/>
        <v>45867</v>
      </c>
      <c r="J11" s="61">
        <f t="shared" si="2"/>
        <v>-6096</v>
      </c>
    </row>
    <row r="12" ht="24.95" customHeight="1" spans="1:11">
      <c r="A12" s="37" t="s">
        <v>171</v>
      </c>
      <c r="B12" s="62">
        <v>6117</v>
      </c>
      <c r="C12" s="19">
        <v>6117</v>
      </c>
      <c r="D12" s="64"/>
      <c r="E12" s="64"/>
      <c r="F12" s="59">
        <v>2000</v>
      </c>
      <c r="G12" s="60">
        <v>2500</v>
      </c>
      <c r="H12" s="60">
        <f t="shared" si="0"/>
        <v>-500</v>
      </c>
      <c r="I12" s="61">
        <f t="shared" si="1"/>
        <v>5617</v>
      </c>
      <c r="J12" s="61">
        <f t="shared" si="2"/>
        <v>-500</v>
      </c>
    </row>
    <row r="13" ht="24.95" customHeight="1" spans="1:11">
      <c r="A13" s="66" t="s">
        <v>173</v>
      </c>
      <c r="B13" s="62"/>
      <c r="C13" s="19"/>
      <c r="D13" s="64"/>
      <c r="E13" s="64"/>
      <c r="F13" s="59">
        <v>0</v>
      </c>
      <c r="G13" s="60"/>
      <c r="H13" s="60">
        <f t="shared" si="0"/>
        <v>0</v>
      </c>
      <c r="I13" s="61">
        <f t="shared" si="1"/>
        <v>0</v>
      </c>
      <c r="J13" s="61">
        <f t="shared" si="2"/>
        <v>0</v>
      </c>
    </row>
    <row r="14" ht="24.95" customHeight="1" spans="1:11">
      <c r="A14" s="66" t="s">
        <v>175</v>
      </c>
      <c r="B14" s="62"/>
      <c r="C14" s="19"/>
      <c r="D14" s="64"/>
      <c r="E14" s="64"/>
      <c r="F14" s="59">
        <v>0</v>
      </c>
      <c r="G14" s="60"/>
      <c r="H14" s="60">
        <f t="shared" si="0"/>
        <v>0</v>
      </c>
      <c r="I14" s="61">
        <f t="shared" si="1"/>
        <v>0</v>
      </c>
      <c r="J14" s="61">
        <f t="shared" si="2"/>
        <v>0</v>
      </c>
    </row>
    <row r="15" ht="24.95" customHeight="1" spans="1:11">
      <c r="A15" s="66" t="s">
        <v>177</v>
      </c>
      <c r="B15" s="62">
        <v>150</v>
      </c>
      <c r="C15" s="19">
        <v>150</v>
      </c>
      <c r="D15" s="64"/>
      <c r="E15" s="64"/>
      <c r="F15" s="59">
        <v>0</v>
      </c>
      <c r="G15" s="60">
        <v>50</v>
      </c>
      <c r="H15" s="60">
        <f t="shared" si="0"/>
        <v>-50</v>
      </c>
      <c r="I15" s="61">
        <f t="shared" si="1"/>
        <v>100</v>
      </c>
      <c r="J15" s="61">
        <f t="shared" si="2"/>
        <v>-50</v>
      </c>
    </row>
    <row r="16" ht="24.95" customHeight="1" spans="1:11">
      <c r="A16" s="37" t="s">
        <v>178</v>
      </c>
      <c r="B16" s="62"/>
      <c r="C16" s="19"/>
      <c r="D16" s="64"/>
      <c r="E16" s="64"/>
      <c r="F16" s="59">
        <v>0</v>
      </c>
      <c r="G16" s="60"/>
      <c r="H16" s="60">
        <f t="shared" si="0"/>
        <v>0</v>
      </c>
      <c r="I16" s="61">
        <f t="shared" si="1"/>
        <v>0</v>
      </c>
      <c r="J16" s="61">
        <f t="shared" si="2"/>
        <v>0</v>
      </c>
    </row>
    <row r="17" ht="24.95" customHeight="1" spans="1:10">
      <c r="A17" s="37" t="s">
        <v>179</v>
      </c>
      <c r="B17" s="62">
        <v>3803</v>
      </c>
      <c r="C17" s="19">
        <v>3803</v>
      </c>
      <c r="D17" s="64"/>
      <c r="E17" s="67">
        <v>-6</v>
      </c>
      <c r="F17" s="59">
        <v>2450</v>
      </c>
      <c r="G17" s="60">
        <v>1020</v>
      </c>
      <c r="H17" s="60">
        <f t="shared" si="0"/>
        <v>1430</v>
      </c>
      <c r="I17" s="61">
        <f t="shared" si="1"/>
        <v>5227</v>
      </c>
      <c r="J17" s="61">
        <f t="shared" si="2"/>
        <v>1424</v>
      </c>
    </row>
    <row r="18" ht="24.95" customHeight="1" spans="1:10">
      <c r="A18" s="37" t="s">
        <v>180</v>
      </c>
      <c r="B18" s="62">
        <v>15400</v>
      </c>
      <c r="C18" s="14">
        <v>15400</v>
      </c>
      <c r="D18" s="64"/>
      <c r="E18" s="64"/>
      <c r="F18" s="59">
        <v>0</v>
      </c>
      <c r="G18" s="60"/>
      <c r="H18" s="60">
        <f t="shared" si="0"/>
        <v>0</v>
      </c>
      <c r="I18" s="61">
        <f t="shared" si="1"/>
        <v>15400</v>
      </c>
      <c r="J18" s="61">
        <f t="shared" si="2"/>
        <v>0</v>
      </c>
    </row>
    <row r="19" ht="24.95" customHeight="1" spans="1:10">
      <c r="A19" s="37" t="s">
        <v>181</v>
      </c>
      <c r="B19" s="62">
        <v>40</v>
      </c>
      <c r="C19" s="14">
        <v>40</v>
      </c>
      <c r="D19" s="64"/>
      <c r="E19" s="64">
        <v>0</v>
      </c>
      <c r="F19" s="59">
        <v>0</v>
      </c>
      <c r="G19" s="60"/>
      <c r="H19" s="60">
        <f t="shared" si="0"/>
        <v>0</v>
      </c>
      <c r="I19" s="61">
        <f t="shared" si="1"/>
        <v>40</v>
      </c>
      <c r="J19" s="61">
        <f t="shared" si="2"/>
        <v>0</v>
      </c>
    </row>
    <row r="20" ht="24.95" customHeight="1" spans="1:10">
      <c r="A20" s="37"/>
      <c r="B20" s="19"/>
      <c r="C20" s="68"/>
      <c r="D20" s="69"/>
      <c r="E20" s="69"/>
      <c r="F20" s="70"/>
      <c r="G20" s="60"/>
      <c r="H20" s="60">
        <f t="shared" si="0"/>
        <v>0</v>
      </c>
      <c r="I20" s="61"/>
      <c r="J20" s="61"/>
    </row>
    <row r="21" ht="24.95" customHeight="1" spans="1:10">
      <c r="A21" s="71" t="s">
        <v>192</v>
      </c>
      <c r="B21" s="72">
        <f t="shared" ref="B21:J21" si="3">SUM(B7:B19)</f>
        <v>40652</v>
      </c>
      <c r="C21" s="72">
        <f t="shared" si="3"/>
        <v>82652</v>
      </c>
      <c r="D21" s="72">
        <f t="shared" si="3"/>
        <v>0</v>
      </c>
      <c r="E21" s="72">
        <f t="shared" si="3"/>
        <v>-5902</v>
      </c>
      <c r="F21" s="72">
        <f t="shared" si="3"/>
        <v>6000</v>
      </c>
      <c r="G21" s="72">
        <f t="shared" si="3"/>
        <v>6000</v>
      </c>
      <c r="H21" s="72">
        <f t="shared" si="3"/>
        <v>0</v>
      </c>
      <c r="I21" s="72">
        <f t="shared" si="3"/>
        <v>76750</v>
      </c>
      <c r="J21" s="72">
        <f t="shared" si="3"/>
        <v>-5902</v>
      </c>
    </row>
  </sheetData>
  <mergeCells count="9">
    <mergeCell ref="A2:J2"/>
    <mergeCell ref="F5:H5"/>
    <mergeCell ref="A5:A6"/>
    <mergeCell ref="B5:B6"/>
    <mergeCell ref="C5:C6"/>
    <mergeCell ref="D5:D6"/>
    <mergeCell ref="E5:E6"/>
    <mergeCell ref="I5:I6"/>
    <mergeCell ref="J5:J6"/>
  </mergeCells>
  <conditionalFormatting sqref="F7:I20">
    <cfRule type="cellIs" dxfId="0" priority="2" stopIfTrue="1" operator="lessThan">
      <formula>0</formula>
    </cfRule>
  </conditionalFormatting>
  <conditionalFormatting sqref="F7:I7 H8:I20 F8:G27 H21">
    <cfRule type="cellIs" dxfId="0" priority="1" stopIfTrue="1" operator="lessThan">
      <formula>0</formula>
    </cfRule>
  </conditionalFormatting>
  <printOptions horizontalCentered="1"/>
  <pageMargins left="0.196527777777778" right="0.238888888888889" top="0.629166666666667" bottom="0.829861111111111" header="0.238888888888889" footer="0.429166666666667"/>
  <pageSetup paperSize="9" scale="80" firstPageNumber="6" orientation="landscape" useFirstPageNumber="1" horizontalDpi="600" verticalDpi="600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showZeros="0" workbookViewId="0">
      <pane ySplit="4" topLeftCell="A15" activePane="bottomLeft" state="frozen"/>
      <selection/>
      <selection pane="bottomLeft" activeCell="H5" sqref="H5"/>
    </sheetView>
  </sheetViews>
  <sheetFormatPr defaultColWidth="9" defaultRowHeight="14.25" outlineLevelCol="7"/>
  <cols>
    <col min="1" max="1" width="41" style="3" customWidth="1"/>
    <col min="2" max="2" width="14.75" style="3" customWidth="1"/>
    <col min="3" max="3" width="15.75" style="3" customWidth="1"/>
    <col min="4" max="4" width="12.625" style="3" customWidth="1"/>
    <col min="5" max="5" width="39" style="3" customWidth="1"/>
    <col min="6" max="6" width="14.5" style="3" customWidth="1"/>
    <col min="7" max="7" width="16.25" style="3" customWidth="1"/>
    <col min="8" max="8" width="12.75" style="3" customWidth="1"/>
    <col min="9" max="16384" width="9" style="3"/>
  </cols>
  <sheetData>
    <row r="1" ht="21" customHeight="1" spans="1:8">
      <c r="A1" s="4" t="s">
        <v>16</v>
      </c>
    </row>
    <row r="2" ht="40.5" customHeight="1" spans="1:8">
      <c r="A2" s="5" t="s">
        <v>193</v>
      </c>
      <c r="B2" s="5"/>
      <c r="C2" s="5"/>
      <c r="D2" s="5"/>
      <c r="E2" s="5"/>
      <c r="F2" s="5"/>
      <c r="G2" s="5"/>
      <c r="H2" s="5"/>
    </row>
    <row r="3" ht="21" customHeight="1" spans="1:8">
      <c r="B3" s="4"/>
      <c r="C3" s="4"/>
      <c r="D3" s="4"/>
      <c r="E3" s="4"/>
      <c r="F3" s="4"/>
      <c r="G3" s="4"/>
      <c r="H3" s="6" t="s">
        <v>21</v>
      </c>
    </row>
    <row r="4" s="1" customFormat="1" ht="36.75" customHeight="1" spans="1:8">
      <c r="A4" s="7" t="s">
        <v>22</v>
      </c>
      <c r="B4" s="8" t="s">
        <v>23</v>
      </c>
      <c r="C4" s="9" t="s">
        <v>25</v>
      </c>
      <c r="D4" s="10" t="s">
        <v>194</v>
      </c>
      <c r="E4" s="11" t="s">
        <v>155</v>
      </c>
      <c r="F4" s="9" t="s">
        <v>23</v>
      </c>
      <c r="G4" s="9" t="s">
        <v>25</v>
      </c>
      <c r="H4" s="10" t="s">
        <v>194</v>
      </c>
    </row>
    <row r="5" s="2" customFormat="1" ht="24" customHeight="1" spans="1:8">
      <c r="A5" s="34" t="s">
        <v>195</v>
      </c>
      <c r="B5" s="13">
        <v>33515</v>
      </c>
      <c r="C5" s="14">
        <v>33515</v>
      </c>
      <c r="D5" s="14">
        <f t="shared" ref="D5:D16" si="0">C5-B5</f>
        <v>0</v>
      </c>
      <c r="E5" s="34" t="s">
        <v>196</v>
      </c>
      <c r="F5" s="16">
        <v>33247</v>
      </c>
      <c r="G5" s="14">
        <v>33247</v>
      </c>
      <c r="H5" s="17">
        <f t="shared" ref="H5:H19" si="1">G5-F5</f>
        <v>0</v>
      </c>
    </row>
    <row r="6" s="2" customFormat="1" ht="24" customHeight="1" spans="1:8">
      <c r="A6" s="34" t="s">
        <v>197</v>
      </c>
      <c r="B6" s="13"/>
      <c r="C6" s="14"/>
      <c r="D6" s="14">
        <f t="shared" si="0"/>
        <v>0</v>
      </c>
      <c r="E6" s="34" t="s">
        <v>198</v>
      </c>
      <c r="F6" s="19"/>
      <c r="G6" s="14"/>
      <c r="H6" s="16">
        <f t="shared" si="1"/>
        <v>0</v>
      </c>
    </row>
    <row r="7" s="2" customFormat="1" ht="24" customHeight="1" spans="1:8">
      <c r="A7" s="34" t="s">
        <v>199</v>
      </c>
      <c r="B7" s="13"/>
      <c r="C7" s="14"/>
      <c r="D7" s="14">
        <f t="shared" si="0"/>
        <v>0</v>
      </c>
      <c r="E7" s="34" t="s">
        <v>200</v>
      </c>
      <c r="F7" s="19"/>
      <c r="G7" s="14"/>
      <c r="H7" s="16">
        <f t="shared" si="1"/>
        <v>0</v>
      </c>
    </row>
    <row r="8" s="2" customFormat="1" ht="24" customHeight="1" spans="1:8">
      <c r="A8" s="34" t="s">
        <v>201</v>
      </c>
      <c r="B8" s="13"/>
      <c r="C8" s="14"/>
      <c r="D8" s="14">
        <f t="shared" si="0"/>
        <v>0</v>
      </c>
      <c r="E8" s="34" t="s">
        <v>202</v>
      </c>
      <c r="F8" s="19"/>
      <c r="G8" s="14"/>
      <c r="H8" s="17">
        <f t="shared" si="1"/>
        <v>0</v>
      </c>
    </row>
    <row r="9" s="2" customFormat="1" ht="24" customHeight="1" spans="1:8">
      <c r="A9" s="34" t="s">
        <v>203</v>
      </c>
      <c r="B9" s="13"/>
      <c r="C9" s="14"/>
      <c r="D9" s="14">
        <f t="shared" si="0"/>
        <v>0</v>
      </c>
      <c r="E9" s="34" t="s">
        <v>204</v>
      </c>
      <c r="F9" s="19"/>
      <c r="G9" s="14"/>
      <c r="H9" s="14">
        <f t="shared" si="1"/>
        <v>0</v>
      </c>
    </row>
    <row r="10" s="2" customFormat="1" ht="24" customHeight="1" spans="1:8">
      <c r="A10" s="34" t="s">
        <v>205</v>
      </c>
      <c r="B10" s="13"/>
      <c r="C10" s="14"/>
      <c r="D10" s="14">
        <f t="shared" si="0"/>
        <v>0</v>
      </c>
      <c r="E10" s="34" t="s">
        <v>206</v>
      </c>
      <c r="F10" s="19"/>
      <c r="G10" s="14"/>
      <c r="H10" s="14">
        <f t="shared" si="1"/>
        <v>0</v>
      </c>
    </row>
    <row r="11" s="2" customFormat="1" ht="24" customHeight="1" spans="1:8">
      <c r="A11" s="34" t="s">
        <v>207</v>
      </c>
      <c r="B11" s="13"/>
      <c r="C11" s="14"/>
      <c r="D11" s="14">
        <f t="shared" si="0"/>
        <v>0</v>
      </c>
      <c r="E11" s="34" t="s">
        <v>208</v>
      </c>
      <c r="F11" s="19"/>
      <c r="G11" s="14"/>
      <c r="H11" s="14">
        <f t="shared" si="1"/>
        <v>0</v>
      </c>
    </row>
    <row r="12" s="2" customFormat="1" ht="24" customHeight="1" spans="1:8">
      <c r="A12" s="34" t="s">
        <v>209</v>
      </c>
      <c r="B12" s="13"/>
      <c r="C12" s="14"/>
      <c r="D12" s="14">
        <f t="shared" si="0"/>
        <v>0</v>
      </c>
      <c r="E12" s="34" t="s">
        <v>210</v>
      </c>
      <c r="F12" s="19"/>
      <c r="G12" s="14"/>
      <c r="H12" s="14">
        <f t="shared" si="1"/>
        <v>0</v>
      </c>
    </row>
    <row r="13" s="2" customFormat="1" ht="24" customHeight="1" spans="1:8">
      <c r="A13" s="34" t="s">
        <v>211</v>
      </c>
      <c r="B13" s="13">
        <v>21436</v>
      </c>
      <c r="C13" s="14">
        <v>21436</v>
      </c>
      <c r="D13" s="14">
        <f t="shared" si="0"/>
        <v>0</v>
      </c>
      <c r="E13" s="34" t="s">
        <v>212</v>
      </c>
      <c r="F13" s="19">
        <v>21051</v>
      </c>
      <c r="G13" s="14">
        <v>21051</v>
      </c>
      <c r="H13" s="14">
        <f t="shared" si="1"/>
        <v>0</v>
      </c>
    </row>
    <row r="14" s="2" customFormat="1" ht="24" customHeight="1" spans="1:8">
      <c r="A14" s="34" t="s">
        <v>213</v>
      </c>
      <c r="B14" s="13">
        <v>6547</v>
      </c>
      <c r="C14" s="14">
        <v>7332</v>
      </c>
      <c r="D14" s="14">
        <f t="shared" si="0"/>
        <v>785</v>
      </c>
      <c r="E14" s="34" t="s">
        <v>214</v>
      </c>
      <c r="F14" s="19">
        <v>4526</v>
      </c>
      <c r="G14" s="35">
        <v>5311</v>
      </c>
      <c r="H14" s="14">
        <f t="shared" si="1"/>
        <v>785</v>
      </c>
    </row>
    <row r="15" s="2" customFormat="1" ht="24" customHeight="1" spans="1:8">
      <c r="A15" s="34" t="s">
        <v>215</v>
      </c>
      <c r="B15" s="13"/>
      <c r="C15" s="14"/>
      <c r="D15" s="14">
        <f t="shared" si="0"/>
        <v>0</v>
      </c>
      <c r="E15" s="34" t="s">
        <v>216</v>
      </c>
      <c r="F15" s="19"/>
      <c r="G15" s="14"/>
      <c r="H15" s="14">
        <f t="shared" si="1"/>
        <v>0</v>
      </c>
    </row>
    <row r="16" s="2" customFormat="1" ht="24" customHeight="1" spans="1:8">
      <c r="A16" s="17"/>
      <c r="B16" s="13"/>
      <c r="C16" s="14"/>
      <c r="D16" s="14">
        <f t="shared" si="0"/>
        <v>0</v>
      </c>
      <c r="E16" s="17"/>
      <c r="F16" s="14"/>
      <c r="G16" s="14"/>
      <c r="H16" s="14">
        <f t="shared" si="1"/>
        <v>0</v>
      </c>
    </row>
    <row r="17" s="2" customFormat="1" ht="24" customHeight="1" spans="1:8">
      <c r="A17" s="21"/>
      <c r="C17" s="14"/>
      <c r="D17" s="14"/>
      <c r="E17" s="17"/>
      <c r="F17" s="14"/>
      <c r="G17" s="14"/>
      <c r="H17" s="14">
        <f t="shared" si="1"/>
        <v>0</v>
      </c>
    </row>
    <row r="18" s="2" customFormat="1" ht="24" customHeight="1" spans="1:8">
      <c r="A18" s="30" t="s">
        <v>77</v>
      </c>
      <c r="B18" s="23">
        <f t="shared" ref="B18:G18" si="2">SUM(B5:B17)</f>
        <v>61498</v>
      </c>
      <c r="C18" s="23">
        <f t="shared" si="2"/>
        <v>62283</v>
      </c>
      <c r="D18" s="23">
        <f t="shared" si="2"/>
        <v>785</v>
      </c>
      <c r="E18" s="30" t="s">
        <v>78</v>
      </c>
      <c r="F18" s="24">
        <f t="shared" si="2"/>
        <v>58824</v>
      </c>
      <c r="G18" s="24">
        <f t="shared" si="2"/>
        <v>59609</v>
      </c>
      <c r="H18" s="14">
        <f t="shared" si="1"/>
        <v>785</v>
      </c>
    </row>
    <row r="19" s="2" customFormat="1" ht="24" customHeight="1" spans="1:8">
      <c r="A19" s="17" t="s">
        <v>76</v>
      </c>
      <c r="B19" s="13"/>
      <c r="C19" s="14"/>
      <c r="D19" s="14"/>
      <c r="E19" s="17" t="s">
        <v>76</v>
      </c>
      <c r="F19" s="17"/>
      <c r="G19" s="17"/>
      <c r="H19" s="14">
        <f t="shared" si="1"/>
        <v>0</v>
      </c>
    </row>
    <row r="20" s="2" customFormat="1" ht="24" customHeight="1" spans="1:8">
      <c r="A20" s="36" t="s">
        <v>79</v>
      </c>
      <c r="B20" s="26">
        <f t="shared" ref="B20:H20" si="3">B21+B23</f>
        <v>43303</v>
      </c>
      <c r="C20" s="26">
        <f t="shared" si="3"/>
        <v>47224</v>
      </c>
      <c r="D20" s="26">
        <f t="shared" si="3"/>
        <v>3921</v>
      </c>
      <c r="E20" s="37" t="s">
        <v>80</v>
      </c>
      <c r="F20" s="14">
        <f t="shared" si="3"/>
        <v>45977</v>
      </c>
      <c r="G20" s="14">
        <f t="shared" si="3"/>
        <v>49898</v>
      </c>
      <c r="H20" s="14">
        <f t="shared" si="3"/>
        <v>3921</v>
      </c>
    </row>
    <row r="21" s="2" customFormat="1" ht="24" customHeight="1" spans="1:8">
      <c r="A21" s="34" t="s">
        <v>184</v>
      </c>
      <c r="B21" s="27">
        <f t="shared" ref="B21:G21" si="4">B22</f>
        <v>43303</v>
      </c>
      <c r="C21" s="27">
        <f t="shared" si="4"/>
        <v>47224</v>
      </c>
      <c r="D21" s="24">
        <f t="shared" ref="D21:D24" si="5">C21-B21</f>
        <v>3921</v>
      </c>
      <c r="E21" s="34" t="s">
        <v>187</v>
      </c>
      <c r="F21" s="14">
        <f t="shared" si="4"/>
        <v>45977</v>
      </c>
      <c r="G21" s="14">
        <f t="shared" si="4"/>
        <v>49898</v>
      </c>
      <c r="H21" s="14">
        <f t="shared" ref="H21:H25" si="6">G21-F21</f>
        <v>3921</v>
      </c>
    </row>
    <row r="22" s="2" customFormat="1" ht="24" customHeight="1" spans="1:8">
      <c r="A22" s="34" t="s">
        <v>217</v>
      </c>
      <c r="B22" s="38">
        <v>43303</v>
      </c>
      <c r="C22" s="38">
        <v>47224</v>
      </c>
      <c r="D22" s="24">
        <f t="shared" si="5"/>
        <v>3921</v>
      </c>
      <c r="E22" s="34" t="s">
        <v>218</v>
      </c>
      <c r="F22" s="14">
        <f>B26-F18-F23</f>
        <v>45977</v>
      </c>
      <c r="G22" s="14">
        <f>C26-G18-G23</f>
        <v>49898</v>
      </c>
      <c r="H22" s="14">
        <f>D26-H18-H23</f>
        <v>3921</v>
      </c>
    </row>
    <row r="23" s="2" customFormat="1" ht="24" customHeight="1" spans="1:8">
      <c r="A23" s="39" t="s">
        <v>219</v>
      </c>
      <c r="B23" s="13"/>
      <c r="C23" s="14"/>
      <c r="D23" s="24"/>
      <c r="E23" s="39" t="s">
        <v>220</v>
      </c>
      <c r="F23" s="14">
        <f t="shared" ref="F23:H23" si="7">F24+F25</f>
        <v>0</v>
      </c>
      <c r="G23" s="14">
        <f t="shared" si="7"/>
        <v>0</v>
      </c>
      <c r="H23" s="14">
        <f t="shared" si="7"/>
        <v>0</v>
      </c>
    </row>
    <row r="24" s="2" customFormat="1" ht="24" customHeight="1" spans="1:8">
      <c r="A24" s="39" t="s">
        <v>221</v>
      </c>
      <c r="B24" s="13"/>
      <c r="C24" s="14"/>
      <c r="D24" s="24">
        <f t="shared" si="5"/>
        <v>0</v>
      </c>
      <c r="E24" s="39" t="s">
        <v>222</v>
      </c>
      <c r="F24" s="14"/>
      <c r="G24" s="14"/>
      <c r="H24" s="14">
        <f t="shared" si="6"/>
        <v>0</v>
      </c>
    </row>
    <row r="25" s="2" customFormat="1" ht="24" customHeight="1" spans="1:8">
      <c r="A25" s="39" t="s">
        <v>223</v>
      </c>
      <c r="B25" s="13"/>
      <c r="C25" s="14"/>
      <c r="D25" s="14"/>
      <c r="E25" s="39" t="s">
        <v>224</v>
      </c>
      <c r="F25" s="14"/>
      <c r="G25" s="14"/>
      <c r="H25" s="14">
        <f t="shared" si="6"/>
        <v>0</v>
      </c>
    </row>
    <row r="26" s="2" customFormat="1" ht="24" customHeight="1" spans="1:8">
      <c r="A26" s="30" t="s">
        <v>123</v>
      </c>
      <c r="B26" s="32">
        <f t="shared" ref="B26:H26" si="8">SUM(B18,B20)</f>
        <v>104801</v>
      </c>
      <c r="C26" s="32">
        <f t="shared" si="8"/>
        <v>109507</v>
      </c>
      <c r="D26" s="32">
        <f t="shared" si="8"/>
        <v>4706</v>
      </c>
      <c r="E26" s="30" t="s">
        <v>124</v>
      </c>
      <c r="F26" s="33">
        <f t="shared" si="8"/>
        <v>104801</v>
      </c>
      <c r="G26" s="33">
        <f t="shared" si="8"/>
        <v>109507</v>
      </c>
      <c r="H26" s="33">
        <f t="shared" si="8"/>
        <v>4706</v>
      </c>
    </row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2" hidden="1"/>
    <row r="53" hidden="1"/>
    <row r="55" hidden="1"/>
    <row r="56" hidden="1"/>
  </sheetData>
  <mergeCells count="1">
    <mergeCell ref="A2:H2"/>
  </mergeCells>
  <conditionalFormatting sqref="A5">
    <cfRule type="expression" dxfId="1" priority="24" stopIfTrue="1">
      <formula>"len($A:$A)=3"</formula>
    </cfRule>
  </conditionalFormatting>
  <conditionalFormatting sqref="E5">
    <cfRule type="expression" dxfId="1" priority="12" stopIfTrue="1">
      <formula>"len($A:$A)=3"</formula>
    </cfRule>
  </conditionalFormatting>
  <conditionalFormatting sqref="A6">
    <cfRule type="expression" dxfId="1" priority="23" stopIfTrue="1">
      <formula>"len($A:$A)=3"</formula>
    </cfRule>
  </conditionalFormatting>
  <conditionalFormatting sqref="E6">
    <cfRule type="expression" dxfId="1" priority="11" stopIfTrue="1">
      <formula>"len($A:$A)=3"</formula>
    </cfRule>
  </conditionalFormatting>
  <conditionalFormatting sqref="A7">
    <cfRule type="expression" dxfId="1" priority="22" stopIfTrue="1">
      <formula>"len($A:$A)=3"</formula>
    </cfRule>
  </conditionalFormatting>
  <conditionalFormatting sqref="E7">
    <cfRule type="expression" dxfId="1" priority="10" stopIfTrue="1">
      <formula>"len($A:$A)=3"</formula>
    </cfRule>
  </conditionalFormatting>
  <conditionalFormatting sqref="A9">
    <cfRule type="expression" dxfId="1" priority="20" stopIfTrue="1">
      <formula>"len($A:$A)=3"</formula>
    </cfRule>
  </conditionalFormatting>
  <conditionalFormatting sqref="E9">
    <cfRule type="expression" dxfId="1" priority="8" stopIfTrue="1">
      <formula>"len($A:$A)=3"</formula>
    </cfRule>
  </conditionalFormatting>
  <conditionalFormatting sqref="A11">
    <cfRule type="expression" dxfId="1" priority="18" stopIfTrue="1">
      <formula>"len($A:$A)=3"</formula>
    </cfRule>
  </conditionalFormatting>
  <conditionalFormatting sqref="E11">
    <cfRule type="expression" dxfId="1" priority="6" stopIfTrue="1">
      <formula>"len($A:$A)=3"</formula>
    </cfRule>
  </conditionalFormatting>
  <conditionalFormatting sqref="A12">
    <cfRule type="expression" dxfId="1" priority="17" stopIfTrue="1">
      <formula>"len($A:$A)=3"</formula>
    </cfRule>
  </conditionalFormatting>
  <conditionalFormatting sqref="E12">
    <cfRule type="expression" dxfId="1" priority="5" stopIfTrue="1">
      <formula>"len($A:$A)=3"</formula>
    </cfRule>
  </conditionalFormatting>
  <conditionalFormatting sqref="A13">
    <cfRule type="expression" dxfId="1" priority="16" stopIfTrue="1">
      <formula>"len($A:$A)=3"</formula>
    </cfRule>
  </conditionalFormatting>
  <conditionalFormatting sqref="E13">
    <cfRule type="expression" dxfId="1" priority="4" stopIfTrue="1">
      <formula>"len($A:$A)=3"</formula>
    </cfRule>
  </conditionalFormatting>
  <conditionalFormatting sqref="A14">
    <cfRule type="expression" dxfId="1" priority="15" stopIfTrue="1">
      <formula>"len($A:$A)=3"</formula>
    </cfRule>
  </conditionalFormatting>
  <conditionalFormatting sqref="E14">
    <cfRule type="expression" dxfId="1" priority="3" stopIfTrue="1">
      <formula>"len($A:$A)=3"</formula>
    </cfRule>
  </conditionalFormatting>
  <conditionalFormatting sqref="A15">
    <cfRule type="expression" dxfId="1" priority="14" stopIfTrue="1">
      <formula>"len($A:$A)=3"</formula>
    </cfRule>
  </conditionalFormatting>
  <conditionalFormatting sqref="E15">
    <cfRule type="expression" dxfId="1" priority="2" stopIfTrue="1">
      <formula>"len($A:$A)=3"</formula>
    </cfRule>
  </conditionalFormatting>
  <conditionalFormatting sqref="A8:A9">
    <cfRule type="expression" dxfId="1" priority="21" stopIfTrue="1">
      <formula>"len($A:$A)=3"</formula>
    </cfRule>
  </conditionalFormatting>
  <conditionalFormatting sqref="A10:A11">
    <cfRule type="expression" dxfId="1" priority="19" stopIfTrue="1">
      <formula>"len($A:$A)=3"</formula>
    </cfRule>
  </conditionalFormatting>
  <conditionalFormatting sqref="A21:A25">
    <cfRule type="expression" dxfId="1" priority="13" stopIfTrue="1">
      <formula>"len($A:$A)=3"</formula>
    </cfRule>
  </conditionalFormatting>
  <conditionalFormatting sqref="E8:E9">
    <cfRule type="expression" dxfId="1" priority="9" stopIfTrue="1">
      <formula>"len($A:$A)=3"</formula>
    </cfRule>
  </conditionalFormatting>
  <conditionalFormatting sqref="E10:E11">
    <cfRule type="expression" dxfId="1" priority="7" stopIfTrue="1">
      <formula>"len($A:$A)=3"</formula>
    </cfRule>
  </conditionalFormatting>
  <conditionalFormatting sqref="E21:E25">
    <cfRule type="expression" dxfId="1" priority="1" stopIfTrue="1">
      <formula>"len($A:$A)=3"</formula>
    </cfRule>
  </conditionalFormatting>
  <conditionalFormatting sqref="A16 A19:A20">
    <cfRule type="expression" dxfId="1" priority="25" stopIfTrue="1">
      <formula>"len($A:$A)=3"</formula>
    </cfRule>
  </conditionalFormatting>
  <printOptions horizontalCentered="1"/>
  <pageMargins left="0.588888888888889" right="0.588888888888889" top="0.709027777777778" bottom="0.788888888888889" header="0.509027777777778" footer="0.509027777777778"/>
  <pageSetup paperSize="9" scale="70" firstPageNumber="7" orientation="landscape" blackAndWhite="1" useFirstPageNumber="1" horizontalDpi="600" verticalDpi="600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Zeros="0" workbookViewId="0">
      <pane ySplit="4" topLeftCell="A19" activePane="bottomLeft" state="frozen"/>
      <selection/>
      <selection pane="bottomLeft" activeCell="H5" sqref="H5"/>
    </sheetView>
  </sheetViews>
  <sheetFormatPr defaultColWidth="9" defaultRowHeight="14.25" outlineLevelCol="7"/>
  <cols>
    <col min="1" max="1" width="46.25" style="3" customWidth="1"/>
    <col min="2" max="2" width="13.5" style="3" customWidth="1"/>
    <col min="3" max="3" width="15.75" style="3" customWidth="1"/>
    <col min="4" max="4" width="12.625" style="3" customWidth="1"/>
    <col min="5" max="5" width="36.5" style="3" customWidth="1"/>
    <col min="6" max="6" width="13" style="3" customWidth="1"/>
    <col min="7" max="7" width="16.25" style="3" customWidth="1"/>
    <col min="8" max="8" width="12.75" style="3" customWidth="1"/>
    <col min="9" max="16384" width="9" style="3"/>
  </cols>
  <sheetData>
    <row r="1" ht="21" customHeight="1" spans="1:8">
      <c r="A1" s="4" t="s">
        <v>18</v>
      </c>
    </row>
    <row r="2" ht="40.5" customHeight="1" spans="1:8">
      <c r="A2" s="5" t="s">
        <v>19</v>
      </c>
      <c r="B2" s="5"/>
      <c r="C2" s="5"/>
      <c r="D2" s="5"/>
      <c r="E2" s="5"/>
      <c r="F2" s="5"/>
      <c r="G2" s="5"/>
      <c r="H2" s="5"/>
    </row>
    <row r="3" ht="21" customHeight="1" spans="1:8">
      <c r="B3" s="4"/>
      <c r="C3" s="4"/>
      <c r="D3" s="4"/>
      <c r="E3" s="4"/>
      <c r="F3" s="4"/>
      <c r="G3" s="4"/>
      <c r="H3" s="6" t="s">
        <v>21</v>
      </c>
    </row>
    <row r="4" s="1" customFormat="1" ht="36.75" customHeight="1" spans="1:8">
      <c r="A4" s="7" t="s">
        <v>22</v>
      </c>
      <c r="B4" s="8" t="s">
        <v>23</v>
      </c>
      <c r="C4" s="9" t="s">
        <v>25</v>
      </c>
      <c r="D4" s="10" t="s">
        <v>194</v>
      </c>
      <c r="E4" s="11" t="s">
        <v>155</v>
      </c>
      <c r="F4" s="9" t="s">
        <v>23</v>
      </c>
      <c r="G4" s="9" t="s">
        <v>25</v>
      </c>
      <c r="H4" s="10" t="s">
        <v>194</v>
      </c>
    </row>
    <row r="5" s="2" customFormat="1" ht="24" customHeight="1" spans="1:8">
      <c r="A5" s="12" t="s">
        <v>225</v>
      </c>
      <c r="B5" s="13"/>
      <c r="C5" s="14"/>
      <c r="D5" s="14">
        <f t="shared" ref="D5:D13" si="0">C5-B5</f>
        <v>0</v>
      </c>
      <c r="E5" s="15" t="s">
        <v>226</v>
      </c>
      <c r="F5" s="16"/>
      <c r="G5" s="14">
        <v>0</v>
      </c>
      <c r="H5" s="17">
        <f t="shared" ref="H5:H21" si="1">G5-F5</f>
        <v>0</v>
      </c>
    </row>
    <row r="6" s="2" customFormat="1" ht="24" customHeight="1" spans="1:8">
      <c r="A6" s="18" t="s">
        <v>227</v>
      </c>
      <c r="B6" s="13"/>
      <c r="C6" s="14"/>
      <c r="D6" s="14">
        <f t="shared" si="0"/>
        <v>0</v>
      </c>
      <c r="E6" s="15" t="s">
        <v>228</v>
      </c>
      <c r="F6" s="19"/>
      <c r="G6" s="14"/>
      <c r="H6" s="16">
        <f t="shared" si="1"/>
        <v>0</v>
      </c>
    </row>
    <row r="7" s="2" customFormat="1" ht="24" customHeight="1" spans="1:8">
      <c r="A7" s="18" t="s">
        <v>229</v>
      </c>
      <c r="B7" s="13"/>
      <c r="C7" s="14"/>
      <c r="D7" s="14">
        <f t="shared" si="0"/>
        <v>0</v>
      </c>
      <c r="E7" s="15" t="s">
        <v>230</v>
      </c>
      <c r="F7" s="19"/>
      <c r="G7" s="14"/>
      <c r="H7" s="16">
        <f t="shared" si="1"/>
        <v>0</v>
      </c>
    </row>
    <row r="8" s="2" customFormat="1" ht="24" customHeight="1" spans="1:8">
      <c r="A8" s="18" t="s">
        <v>231</v>
      </c>
      <c r="B8" s="13"/>
      <c r="C8" s="14"/>
      <c r="D8" s="14">
        <f t="shared" si="0"/>
        <v>0</v>
      </c>
      <c r="E8" s="15" t="s">
        <v>232</v>
      </c>
      <c r="F8" s="19"/>
      <c r="G8" s="14"/>
      <c r="H8" s="17">
        <f t="shared" si="1"/>
        <v>0</v>
      </c>
    </row>
    <row r="9" s="2" customFormat="1" ht="24" customHeight="1" spans="1:8">
      <c r="A9" s="18" t="s">
        <v>233</v>
      </c>
      <c r="B9" s="13"/>
      <c r="C9" s="14"/>
      <c r="D9" s="14">
        <f t="shared" si="0"/>
        <v>0</v>
      </c>
      <c r="E9" s="15" t="s">
        <v>234</v>
      </c>
      <c r="F9" s="19"/>
      <c r="G9" s="14"/>
      <c r="H9" s="14">
        <f t="shared" si="1"/>
        <v>0</v>
      </c>
    </row>
    <row r="10" s="2" customFormat="1" ht="24" customHeight="1" spans="1:8">
      <c r="A10" s="18"/>
      <c r="B10" s="13"/>
      <c r="C10" s="14"/>
      <c r="D10" s="14">
        <f t="shared" si="0"/>
        <v>0</v>
      </c>
      <c r="E10" s="17"/>
      <c r="F10" s="19"/>
      <c r="G10" s="14"/>
      <c r="H10" s="14">
        <f t="shared" si="1"/>
        <v>0</v>
      </c>
    </row>
    <row r="11" s="2" customFormat="1" ht="24" customHeight="1" spans="1:8">
      <c r="A11" s="18"/>
      <c r="B11" s="13"/>
      <c r="C11" s="14"/>
      <c r="D11" s="14">
        <f t="shared" si="0"/>
        <v>0</v>
      </c>
      <c r="E11" s="20"/>
      <c r="F11" s="19"/>
      <c r="G11" s="14"/>
      <c r="H11" s="14">
        <f t="shared" si="1"/>
        <v>0</v>
      </c>
    </row>
    <row r="12" s="2" customFormat="1" ht="24" customHeight="1" spans="1:8">
      <c r="A12" s="18"/>
      <c r="B12" s="13"/>
      <c r="C12" s="14"/>
      <c r="D12" s="14">
        <f t="shared" si="0"/>
        <v>0</v>
      </c>
      <c r="E12" s="20"/>
      <c r="F12" s="19"/>
      <c r="G12" s="14"/>
      <c r="H12" s="14">
        <f t="shared" si="1"/>
        <v>0</v>
      </c>
    </row>
    <row r="13" s="2" customFormat="1" ht="24" customHeight="1" spans="1:8">
      <c r="A13" s="18"/>
      <c r="B13" s="13"/>
      <c r="C13" s="14"/>
      <c r="D13" s="14">
        <f t="shared" si="0"/>
        <v>0</v>
      </c>
      <c r="E13" s="20"/>
      <c r="F13" s="19"/>
      <c r="G13" s="14"/>
      <c r="H13" s="14">
        <f t="shared" si="1"/>
        <v>0</v>
      </c>
    </row>
    <row r="14" s="2" customFormat="1" ht="24" customHeight="1" spans="1:8">
      <c r="A14" s="17"/>
      <c r="B14" s="13"/>
      <c r="C14" s="14"/>
      <c r="D14" s="14"/>
      <c r="E14" s="17"/>
      <c r="F14" s="19"/>
      <c r="G14" s="14"/>
      <c r="H14" s="14">
        <f t="shared" si="1"/>
        <v>0</v>
      </c>
    </row>
    <row r="15" s="2" customFormat="1" ht="24" customHeight="1" spans="1:8">
      <c r="A15" s="17"/>
      <c r="B15" s="13"/>
      <c r="C15" s="14"/>
      <c r="D15" s="14">
        <f>C15-B15</f>
        <v>0</v>
      </c>
      <c r="E15" s="17"/>
      <c r="F15" s="19"/>
      <c r="G15" s="14"/>
      <c r="H15" s="14">
        <f t="shared" si="1"/>
        <v>0</v>
      </c>
    </row>
    <row r="16" s="2" customFormat="1" ht="24" customHeight="1" spans="1:8">
      <c r="A16" s="17"/>
      <c r="B16" s="13"/>
      <c r="C16" s="14"/>
      <c r="D16" s="14">
        <f>C16-B16</f>
        <v>0</v>
      </c>
      <c r="E16" s="17"/>
      <c r="F16" s="14"/>
      <c r="G16" s="14"/>
      <c r="H16" s="14">
        <f t="shared" si="1"/>
        <v>0</v>
      </c>
    </row>
    <row r="17" s="2" customFormat="1" ht="24" customHeight="1" spans="1:8">
      <c r="A17" s="21"/>
      <c r="C17" s="14"/>
      <c r="D17" s="14"/>
      <c r="E17" s="17"/>
      <c r="F17" s="14"/>
      <c r="G17" s="14"/>
      <c r="H17" s="14">
        <f t="shared" si="1"/>
        <v>0</v>
      </c>
    </row>
    <row r="18" s="2" customFormat="1" ht="24" customHeight="1" spans="1:8">
      <c r="A18" s="22" t="s">
        <v>235</v>
      </c>
      <c r="B18" s="23">
        <f t="shared" ref="B18:G18" si="2">SUM(B5:B17)</f>
        <v>0</v>
      </c>
      <c r="C18" s="23">
        <f t="shared" si="2"/>
        <v>0</v>
      </c>
      <c r="D18" s="23">
        <f t="shared" si="2"/>
        <v>0</v>
      </c>
      <c r="E18" s="22" t="s">
        <v>236</v>
      </c>
      <c r="F18" s="24">
        <f t="shared" si="2"/>
        <v>0</v>
      </c>
      <c r="G18" s="24">
        <f t="shared" si="2"/>
        <v>0</v>
      </c>
      <c r="H18" s="14">
        <f t="shared" si="1"/>
        <v>0</v>
      </c>
    </row>
    <row r="19" s="2" customFormat="1" ht="24" customHeight="1" spans="1:8">
      <c r="A19" s="17" t="s">
        <v>76</v>
      </c>
      <c r="B19" s="13"/>
      <c r="C19" s="14"/>
      <c r="D19" s="14"/>
      <c r="E19" s="17" t="s">
        <v>76</v>
      </c>
      <c r="F19" s="17"/>
      <c r="G19" s="17"/>
      <c r="H19" s="14">
        <f t="shared" si="1"/>
        <v>0</v>
      </c>
    </row>
    <row r="20" s="2" customFormat="1" ht="24" customHeight="1" spans="1:8">
      <c r="A20" s="25" t="s">
        <v>237</v>
      </c>
      <c r="B20" s="26">
        <f>B21</f>
        <v>0</v>
      </c>
      <c r="C20" s="26">
        <f>C21</f>
        <v>0</v>
      </c>
      <c r="D20" s="26">
        <f>D21</f>
        <v>0</v>
      </c>
      <c r="E20" s="15" t="s">
        <v>238</v>
      </c>
      <c r="F20" s="14">
        <f t="shared" ref="F20:H20" si="3">SUM(F21:F22)</f>
        <v>0</v>
      </c>
      <c r="G20" s="14">
        <f t="shared" si="3"/>
        <v>0</v>
      </c>
      <c r="H20" s="14">
        <f t="shared" si="3"/>
        <v>0</v>
      </c>
    </row>
    <row r="21" s="2" customFormat="1" ht="24" customHeight="1" spans="1:8">
      <c r="A21" s="25" t="s">
        <v>239</v>
      </c>
      <c r="B21" s="27"/>
      <c r="C21" s="28"/>
      <c r="D21" s="24">
        <f t="shared" ref="D21:D23" si="4">C21-B21</f>
        <v>0</v>
      </c>
      <c r="E21" s="15" t="s">
        <v>240</v>
      </c>
      <c r="F21" s="14"/>
      <c r="G21" s="14"/>
      <c r="H21" s="14">
        <f t="shared" si="1"/>
        <v>0</v>
      </c>
    </row>
    <row r="22" s="2" customFormat="1" ht="24" customHeight="1" spans="1:8">
      <c r="A22" s="25"/>
      <c r="B22" s="14"/>
      <c r="C22" s="14"/>
      <c r="D22" s="24">
        <f t="shared" si="4"/>
        <v>0</v>
      </c>
      <c r="E22" s="15" t="s">
        <v>241</v>
      </c>
      <c r="F22" s="14">
        <f t="shared" ref="F22:H22" si="5">F23</f>
        <v>0</v>
      </c>
      <c r="G22" s="14">
        <f t="shared" si="5"/>
        <v>0</v>
      </c>
      <c r="H22" s="14">
        <f t="shared" si="5"/>
        <v>0</v>
      </c>
    </row>
    <row r="23" s="2" customFormat="1" ht="24" customHeight="1" spans="1:8">
      <c r="A23" s="25"/>
      <c r="B23" s="13"/>
      <c r="C23" s="14"/>
      <c r="D23" s="24">
        <f t="shared" si="4"/>
        <v>0</v>
      </c>
      <c r="E23" s="15" t="s">
        <v>242</v>
      </c>
      <c r="F23" s="14"/>
      <c r="G23" s="14"/>
      <c r="H23" s="14">
        <f>G23-F23</f>
        <v>0</v>
      </c>
    </row>
    <row r="24" s="2" customFormat="1" ht="24" customHeight="1" spans="1:8">
      <c r="A24" s="17"/>
      <c r="B24" s="13"/>
      <c r="C24" s="14"/>
      <c r="D24" s="14"/>
      <c r="E24" s="29"/>
      <c r="F24" s="17"/>
      <c r="G24" s="17"/>
      <c r="H24" s="17"/>
    </row>
    <row r="25" s="2" customFormat="1" ht="24" customHeight="1" spans="1:8">
      <c r="A25" s="30" t="s">
        <v>123</v>
      </c>
      <c r="B25" s="31">
        <f t="shared" ref="B25:H25" si="6">SUM(B18,B20)</f>
        <v>0</v>
      </c>
      <c r="C25" s="32">
        <f t="shared" si="6"/>
        <v>0</v>
      </c>
      <c r="D25" s="32">
        <f t="shared" si="6"/>
        <v>0</v>
      </c>
      <c r="E25" s="30" t="s">
        <v>124</v>
      </c>
      <c r="F25" s="33">
        <f t="shared" si="6"/>
        <v>0</v>
      </c>
      <c r="G25" s="33">
        <f t="shared" si="6"/>
        <v>0</v>
      </c>
      <c r="H25" s="33">
        <f t="shared" si="6"/>
        <v>0</v>
      </c>
    </row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1" hidden="1"/>
    <row r="52" hidden="1"/>
    <row r="54" hidden="1"/>
    <row r="55" hidden="1"/>
  </sheetData>
  <mergeCells count="1">
    <mergeCell ref="A2:H2"/>
  </mergeCells>
  <conditionalFormatting sqref="A5">
    <cfRule type="expression" dxfId="1" priority="1" stopIfTrue="1">
      <formula>"len($A:$A)=3"</formula>
    </cfRule>
  </conditionalFormatting>
  <conditionalFormatting sqref="A14:A16 A19:A24 E24">
    <cfRule type="expression" dxfId="1" priority="2" stopIfTrue="1">
      <formula>"len($A:$A)=3"</formula>
    </cfRule>
  </conditionalFormatting>
  <printOptions horizontalCentered="1"/>
  <pageMargins left="0.588888888888889" right="0.588888888888889" top="0.86875" bottom="0.788888888888889" header="0.509027777777778" footer="0.509027777777778"/>
  <pageSetup paperSize="9" scale="70" firstPageNumber="8" orientation="landscape" blackAndWhite="1" useFirstPageNumber="1" horizontalDpi="600" verticalDpi="600"/>
  <headerFooter alignWithMargins="0">
    <oddFooter>&amp;C第 &amp;P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目录</vt:lpstr>
      <vt:lpstr>表一公共预算收支表</vt:lpstr>
      <vt:lpstr>表二公共预算变动表</vt:lpstr>
      <vt:lpstr>表三公共预算经济分类调整表</vt:lpstr>
      <vt:lpstr>表四政府性基金</vt:lpstr>
      <vt:lpstr>表五政府性基金预算变动表</vt:lpstr>
      <vt:lpstr>表六社会保险基金</vt:lpstr>
      <vt:lpstr>表七国有资本经营预算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冷雨寒星</cp:lastModifiedBy>
  <cp:revision>1</cp:revision>
  <dcterms:created xsi:type="dcterms:W3CDTF">1996-12-17T01:32:00Z</dcterms:created>
  <cp:lastPrinted>2018-10-17T07:45:00Z</cp:lastPrinted>
  <dcterms:modified xsi:type="dcterms:W3CDTF">2026-02-26T08:43:15Z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6ABE5FCCF4B24DE38EF09CE1D8371ABA_12</vt:lpwstr>
  </property>
  <property fmtid="{D5CDD505-2E9C-101B-9397-08002B2CF9AE}" pid="4" name="CalculationRule">
    <vt:i4>0</vt:i4>
  </property>
</Properties>
</file>